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21B3\"/>
    </mc:Choice>
  </mc:AlternateContent>
  <bookViews>
    <workbookView xWindow="360" yWindow="105" windowWidth="15315" windowHeight="12585"/>
  </bookViews>
  <sheets>
    <sheet name="Лист1" sheetId="1" r:id="rId1"/>
    <sheet name="Лист2" sheetId="2" r:id="rId2"/>
    <sheet name="Лист3" sheetId="3" r:id="rId3"/>
  </sheets>
  <definedNames>
    <definedName name="_Hlk394930872" localSheetId="0">Лист1!$A$166</definedName>
    <definedName name="_Hlk395190174" localSheetId="0">Лист1!$A$141</definedName>
    <definedName name="_Par336" localSheetId="0">Лист1!#REF!</definedName>
    <definedName name="_xlnm._FilterDatabase" localSheetId="0" hidden="1">Лист1!$A$12:$K$168</definedName>
    <definedName name="OLE_LINK11" localSheetId="0">Лист1!$B$138</definedName>
  </definedNames>
  <calcPr calcId="162912"/>
</workbook>
</file>

<file path=xl/calcChain.xml><?xml version="1.0" encoding="utf-8"?>
<calcChain xmlns="http://schemas.openxmlformats.org/spreadsheetml/2006/main">
  <c r="D154" i="1" l="1"/>
  <c r="E109" i="1"/>
  <c r="F109" i="1"/>
  <c r="G109" i="1"/>
  <c r="H109" i="1"/>
  <c r="I109" i="1"/>
  <c r="D129" i="1"/>
  <c r="D126" i="1"/>
  <c r="D138" i="1"/>
  <c r="D135" i="1"/>
  <c r="D18" i="1"/>
  <c r="F58" i="1"/>
  <c r="G58" i="1"/>
  <c r="H58" i="1"/>
  <c r="I58" i="1"/>
  <c r="E152" i="1"/>
  <c r="F152" i="1"/>
  <c r="G152" i="1"/>
  <c r="H152" i="1"/>
  <c r="I152" i="1"/>
  <c r="D152" i="1"/>
  <c r="E71" i="1"/>
  <c r="E74" i="1"/>
  <c r="E76" i="1"/>
  <c r="E79" i="1"/>
  <c r="E82" i="1"/>
  <c r="E84" i="1"/>
  <c r="E88" i="1"/>
  <c r="E91" i="1"/>
  <c r="E93" i="1"/>
  <c r="E96" i="1"/>
  <c r="E99" i="1"/>
  <c r="E102" i="1"/>
  <c r="E104" i="1"/>
  <c r="E107" i="1"/>
  <c r="E63" i="1"/>
  <c r="E65" i="1"/>
  <c r="E68" i="1"/>
  <c r="E61" i="1"/>
  <c r="E59" i="1"/>
  <c r="E112" i="1"/>
  <c r="E55" i="1"/>
  <c r="E49" i="1"/>
  <c r="E147" i="1"/>
  <c r="E141" i="1"/>
  <c r="E37" i="1"/>
  <c r="E40" i="1"/>
  <c r="E43" i="1"/>
  <c r="E45" i="1"/>
  <c r="E35" i="1"/>
  <c r="E29" i="1"/>
  <c r="E120" i="1"/>
  <c r="E118" i="1"/>
  <c r="E115" i="1"/>
  <c r="E129" i="1"/>
  <c r="E126" i="1"/>
  <c r="E123" i="1"/>
  <c r="E138" i="1"/>
  <c r="E135" i="1"/>
  <c r="E132" i="1"/>
  <c r="E164" i="1"/>
  <c r="E159" i="1"/>
  <c r="E158" i="1"/>
  <c r="D110" i="1"/>
  <c r="D109" i="1"/>
  <c r="D105" i="1"/>
  <c r="D106" i="1"/>
  <c r="D57" i="1"/>
  <c r="D85" i="1"/>
  <c r="F79" i="1"/>
  <c r="G79" i="1"/>
  <c r="H79" i="1"/>
  <c r="I79" i="1"/>
  <c r="D79" i="1"/>
  <c r="C81" i="1"/>
  <c r="C111" i="1"/>
  <c r="D72" i="1"/>
  <c r="D87" i="1"/>
  <c r="D94" i="1"/>
  <c r="D58" i="1"/>
  <c r="D73" i="1"/>
  <c r="D41" i="1"/>
  <c r="E58" i="1"/>
  <c r="D112" i="1"/>
  <c r="C113" i="1"/>
  <c r="I112" i="1"/>
  <c r="H112" i="1"/>
  <c r="G112" i="1"/>
  <c r="F112" i="1"/>
  <c r="C112" i="1"/>
  <c r="E52" i="1"/>
  <c r="F52" i="1"/>
  <c r="G52" i="1"/>
  <c r="H52" i="1"/>
  <c r="I52" i="1"/>
  <c r="E51" i="1"/>
  <c r="E149" i="1"/>
  <c r="E143" i="1"/>
  <c r="E15" i="1"/>
  <c r="F51" i="1"/>
  <c r="G51" i="1"/>
  <c r="G149" i="1"/>
  <c r="G143" i="1"/>
  <c r="G15" i="1"/>
  <c r="H51" i="1"/>
  <c r="I51" i="1"/>
  <c r="I149" i="1"/>
  <c r="I143" i="1"/>
  <c r="I15" i="1"/>
  <c r="D51" i="1"/>
  <c r="I50" i="1"/>
  <c r="I148" i="1"/>
  <c r="I142" i="1"/>
  <c r="I14" i="1"/>
  <c r="E50" i="1"/>
  <c r="F50" i="1"/>
  <c r="F148" i="1"/>
  <c r="F142" i="1"/>
  <c r="F14" i="1"/>
  <c r="G50" i="1"/>
  <c r="H50" i="1"/>
  <c r="H148" i="1"/>
  <c r="H142" i="1"/>
  <c r="H14" i="1"/>
  <c r="D50" i="1"/>
  <c r="D91" i="1"/>
  <c r="F91" i="1"/>
  <c r="G91" i="1"/>
  <c r="H91" i="1"/>
  <c r="I91" i="1"/>
  <c r="C91" i="1"/>
  <c r="D59" i="1"/>
  <c r="F59" i="1"/>
  <c r="G59" i="1"/>
  <c r="H59" i="1"/>
  <c r="I59" i="1"/>
  <c r="C59" i="1"/>
  <c r="F71" i="1"/>
  <c r="F74" i="1"/>
  <c r="F76" i="1"/>
  <c r="F82" i="1"/>
  <c r="F84" i="1"/>
  <c r="F86" i="1"/>
  <c r="F88" i="1"/>
  <c r="F93" i="1"/>
  <c r="F96" i="1"/>
  <c r="F99" i="1"/>
  <c r="F102" i="1"/>
  <c r="F104" i="1"/>
  <c r="F107" i="1"/>
  <c r="F63" i="1"/>
  <c r="F65" i="1"/>
  <c r="F68" i="1"/>
  <c r="F61" i="1"/>
  <c r="F55" i="1"/>
  <c r="F49" i="1"/>
  <c r="G71" i="1"/>
  <c r="G74" i="1"/>
  <c r="G76" i="1"/>
  <c r="G82" i="1"/>
  <c r="G84" i="1"/>
  <c r="G86" i="1"/>
  <c r="G88" i="1"/>
  <c r="G93" i="1"/>
  <c r="G96" i="1"/>
  <c r="G99" i="1"/>
  <c r="G102" i="1"/>
  <c r="G104" i="1"/>
  <c r="G107" i="1"/>
  <c r="G63" i="1"/>
  <c r="G65" i="1"/>
  <c r="G68" i="1"/>
  <c r="G61" i="1"/>
  <c r="H71" i="1"/>
  <c r="H74" i="1"/>
  <c r="H76" i="1"/>
  <c r="H82" i="1"/>
  <c r="H84" i="1"/>
  <c r="H86" i="1"/>
  <c r="H88" i="1"/>
  <c r="H93" i="1"/>
  <c r="H96" i="1"/>
  <c r="H99" i="1"/>
  <c r="H102" i="1"/>
  <c r="H104" i="1"/>
  <c r="H107" i="1"/>
  <c r="H63" i="1"/>
  <c r="H65" i="1"/>
  <c r="H68" i="1"/>
  <c r="H61" i="1"/>
  <c r="H55" i="1"/>
  <c r="H49" i="1"/>
  <c r="I71" i="1"/>
  <c r="I74" i="1"/>
  <c r="I76" i="1"/>
  <c r="I82" i="1"/>
  <c r="I84" i="1"/>
  <c r="I86" i="1"/>
  <c r="I88" i="1"/>
  <c r="I93" i="1"/>
  <c r="I96" i="1"/>
  <c r="I99" i="1"/>
  <c r="I102" i="1"/>
  <c r="I104" i="1"/>
  <c r="I107" i="1"/>
  <c r="I63" i="1"/>
  <c r="I65" i="1"/>
  <c r="I68" i="1"/>
  <c r="I61" i="1"/>
  <c r="D71" i="1"/>
  <c r="D74" i="1"/>
  <c r="D76" i="1"/>
  <c r="C79" i="1"/>
  <c r="D82" i="1"/>
  <c r="D84" i="1"/>
  <c r="C84" i="1"/>
  <c r="D88" i="1"/>
  <c r="C88" i="1"/>
  <c r="D93" i="1"/>
  <c r="C93" i="1"/>
  <c r="D96" i="1"/>
  <c r="D99" i="1"/>
  <c r="C99" i="1"/>
  <c r="D102" i="1"/>
  <c r="D104" i="1"/>
  <c r="C104" i="1"/>
  <c r="D107" i="1"/>
  <c r="C107" i="1"/>
  <c r="D63" i="1"/>
  <c r="C63" i="1"/>
  <c r="D65" i="1"/>
  <c r="D68" i="1"/>
  <c r="C68" i="1"/>
  <c r="D61" i="1"/>
  <c r="C61" i="1"/>
  <c r="D86" i="1"/>
  <c r="D55" i="1"/>
  <c r="C110" i="1"/>
  <c r="F120" i="1"/>
  <c r="F118" i="1"/>
  <c r="F115" i="1"/>
  <c r="G120" i="1"/>
  <c r="G118" i="1"/>
  <c r="H120" i="1"/>
  <c r="H118" i="1"/>
  <c r="H115" i="1"/>
  <c r="I120" i="1"/>
  <c r="I118" i="1"/>
  <c r="D120" i="1"/>
  <c r="D118" i="1"/>
  <c r="E119" i="1"/>
  <c r="E116" i="1"/>
  <c r="D119" i="1"/>
  <c r="D116" i="1"/>
  <c r="F119" i="1"/>
  <c r="F116" i="1"/>
  <c r="G119" i="1"/>
  <c r="G116" i="1"/>
  <c r="H119" i="1"/>
  <c r="H116" i="1"/>
  <c r="I119" i="1"/>
  <c r="I116" i="1"/>
  <c r="C106" i="1"/>
  <c r="C105" i="1"/>
  <c r="C103" i="1"/>
  <c r="C101" i="1"/>
  <c r="C100" i="1"/>
  <c r="C98" i="1"/>
  <c r="C97" i="1"/>
  <c r="C95" i="1"/>
  <c r="C94" i="1"/>
  <c r="C92" i="1"/>
  <c r="C90" i="1"/>
  <c r="C89" i="1"/>
  <c r="C85" i="1"/>
  <c r="C83" i="1"/>
  <c r="C80" i="1"/>
  <c r="C78" i="1"/>
  <c r="C77" i="1"/>
  <c r="C76" i="1"/>
  <c r="C75" i="1"/>
  <c r="C74" i="1"/>
  <c r="C73" i="1"/>
  <c r="C72" i="1"/>
  <c r="C70" i="1"/>
  <c r="C69" i="1"/>
  <c r="C67" i="1"/>
  <c r="C66" i="1"/>
  <c r="C64" i="1"/>
  <c r="C57" i="1"/>
  <c r="C56" i="1"/>
  <c r="C108" i="1"/>
  <c r="D151" i="1"/>
  <c r="D145" i="1"/>
  <c r="D17" i="1"/>
  <c r="E151" i="1"/>
  <c r="E145" i="1"/>
  <c r="E17" i="1"/>
  <c r="F151" i="1"/>
  <c r="F145" i="1"/>
  <c r="F17" i="1"/>
  <c r="G151" i="1"/>
  <c r="G145" i="1"/>
  <c r="G17" i="1"/>
  <c r="H151" i="1"/>
  <c r="H145" i="1"/>
  <c r="H17" i="1"/>
  <c r="I151" i="1"/>
  <c r="I145" i="1"/>
  <c r="I17" i="1"/>
  <c r="E36" i="1"/>
  <c r="E32" i="1"/>
  <c r="E127" i="1"/>
  <c r="E124" i="1"/>
  <c r="E136" i="1"/>
  <c r="E133" i="1"/>
  <c r="E150" i="1"/>
  <c r="E144" i="1"/>
  <c r="F36" i="1"/>
  <c r="F32" i="1"/>
  <c r="F127" i="1"/>
  <c r="F136" i="1"/>
  <c r="F133" i="1"/>
  <c r="F150" i="1"/>
  <c r="F144" i="1"/>
  <c r="F164" i="1"/>
  <c r="F159" i="1"/>
  <c r="F158" i="1"/>
  <c r="G36" i="1"/>
  <c r="G32" i="1"/>
  <c r="G127" i="1"/>
  <c r="G124" i="1"/>
  <c r="G136" i="1"/>
  <c r="G133" i="1"/>
  <c r="G150" i="1"/>
  <c r="G144" i="1"/>
  <c r="D150" i="1"/>
  <c r="D144" i="1"/>
  <c r="H150" i="1"/>
  <c r="H144" i="1"/>
  <c r="I150" i="1"/>
  <c r="I144" i="1"/>
  <c r="G164" i="1"/>
  <c r="G159" i="1"/>
  <c r="H36" i="1"/>
  <c r="H32" i="1"/>
  <c r="H127" i="1"/>
  <c r="H136" i="1"/>
  <c r="H133" i="1"/>
  <c r="H164" i="1"/>
  <c r="H159" i="1"/>
  <c r="I36" i="1"/>
  <c r="I32" i="1"/>
  <c r="I127" i="1"/>
  <c r="I124" i="1"/>
  <c r="I136" i="1"/>
  <c r="I133" i="1"/>
  <c r="I164" i="1"/>
  <c r="I159" i="1"/>
  <c r="I16" i="1"/>
  <c r="D36" i="1"/>
  <c r="D32" i="1"/>
  <c r="D127" i="1"/>
  <c r="D136" i="1"/>
  <c r="D133" i="1"/>
  <c r="C133" i="1"/>
  <c r="D164" i="1"/>
  <c r="D159" i="1"/>
  <c r="F149" i="1"/>
  <c r="F143" i="1"/>
  <c r="F15" i="1"/>
  <c r="H149" i="1"/>
  <c r="H143" i="1"/>
  <c r="H15" i="1"/>
  <c r="D149" i="1"/>
  <c r="D143" i="1"/>
  <c r="D15" i="1"/>
  <c r="E148" i="1"/>
  <c r="E142" i="1"/>
  <c r="E14" i="1"/>
  <c r="G148" i="1"/>
  <c r="G142" i="1"/>
  <c r="G14" i="1"/>
  <c r="D148" i="1"/>
  <c r="D142" i="1"/>
  <c r="D14" i="1"/>
  <c r="C14" i="1"/>
  <c r="F37" i="1"/>
  <c r="F40" i="1"/>
  <c r="F43" i="1"/>
  <c r="F45" i="1"/>
  <c r="F129" i="1"/>
  <c r="F126" i="1"/>
  <c r="F138" i="1"/>
  <c r="F135" i="1"/>
  <c r="F132" i="1"/>
  <c r="F147" i="1"/>
  <c r="F141" i="1"/>
  <c r="G37" i="1"/>
  <c r="G40" i="1"/>
  <c r="G43" i="1"/>
  <c r="G45" i="1"/>
  <c r="G35" i="1"/>
  <c r="G29" i="1"/>
  <c r="G115" i="1"/>
  <c r="G129" i="1"/>
  <c r="G126" i="1"/>
  <c r="G138" i="1"/>
  <c r="G135" i="1"/>
  <c r="G132" i="1"/>
  <c r="G147" i="1"/>
  <c r="G141" i="1"/>
  <c r="G158" i="1"/>
  <c r="H37" i="1"/>
  <c r="H40" i="1"/>
  <c r="H43" i="1"/>
  <c r="H45" i="1"/>
  <c r="H129" i="1"/>
  <c r="H126" i="1"/>
  <c r="H138" i="1"/>
  <c r="H135" i="1"/>
  <c r="H132" i="1"/>
  <c r="H147" i="1"/>
  <c r="H141" i="1"/>
  <c r="H158" i="1"/>
  <c r="I37" i="1"/>
  <c r="I40" i="1"/>
  <c r="I43" i="1"/>
  <c r="I45" i="1"/>
  <c r="I35" i="1"/>
  <c r="I29" i="1"/>
  <c r="I115" i="1"/>
  <c r="I129" i="1"/>
  <c r="I126" i="1"/>
  <c r="I123" i="1"/>
  <c r="I138" i="1"/>
  <c r="I135" i="1"/>
  <c r="I132" i="1"/>
  <c r="I147" i="1"/>
  <c r="I141" i="1"/>
  <c r="I158" i="1"/>
  <c r="D37" i="1"/>
  <c r="D40" i="1"/>
  <c r="D43" i="1"/>
  <c r="D45" i="1"/>
  <c r="D35" i="1"/>
  <c r="D29" i="1"/>
  <c r="D115" i="1"/>
  <c r="D147" i="1"/>
  <c r="D141" i="1"/>
  <c r="C141" i="1"/>
  <c r="D158" i="1"/>
  <c r="C158" i="1"/>
  <c r="E27" i="1"/>
  <c r="F27" i="1"/>
  <c r="G27" i="1"/>
  <c r="H27" i="1"/>
  <c r="I27" i="1"/>
  <c r="D27" i="1"/>
  <c r="E26" i="1"/>
  <c r="G26" i="1"/>
  <c r="I26" i="1"/>
  <c r="E25" i="1"/>
  <c r="G25" i="1"/>
  <c r="I25" i="1"/>
  <c r="D25" i="1"/>
  <c r="E24" i="1"/>
  <c r="F24" i="1"/>
  <c r="G24" i="1"/>
  <c r="H24" i="1"/>
  <c r="I24" i="1"/>
  <c r="E165" i="1"/>
  <c r="E167" i="1"/>
  <c r="E161" i="1"/>
  <c r="F165" i="1"/>
  <c r="F167" i="1"/>
  <c r="F161" i="1"/>
  <c r="G165" i="1"/>
  <c r="G167" i="1"/>
  <c r="G161" i="1"/>
  <c r="H165" i="1"/>
  <c r="H167" i="1"/>
  <c r="H161" i="1"/>
  <c r="I165" i="1"/>
  <c r="I167" i="1"/>
  <c r="I161" i="1"/>
  <c r="D165" i="1"/>
  <c r="C165" i="1"/>
  <c r="D167" i="1"/>
  <c r="D161" i="1"/>
  <c r="C17" i="1"/>
  <c r="C19" i="1"/>
  <c r="C20" i="1"/>
  <c r="C22" i="1"/>
  <c r="C27" i="1"/>
  <c r="C30" i="1"/>
  <c r="C31" i="1"/>
  <c r="C32" i="1"/>
  <c r="C33" i="1"/>
  <c r="C36" i="1"/>
  <c r="C37" i="1"/>
  <c r="C38" i="1"/>
  <c r="C39" i="1"/>
  <c r="C40" i="1"/>
  <c r="C41" i="1"/>
  <c r="C42" i="1"/>
  <c r="C43" i="1"/>
  <c r="C44" i="1"/>
  <c r="C45" i="1"/>
  <c r="C46" i="1"/>
  <c r="C47" i="1"/>
  <c r="C60" i="1"/>
  <c r="C62" i="1"/>
  <c r="C115" i="1"/>
  <c r="C119" i="1"/>
  <c r="C127" i="1"/>
  <c r="C130" i="1"/>
  <c r="C129" i="1"/>
  <c r="C138" i="1"/>
  <c r="C139" i="1"/>
  <c r="C143" i="1"/>
  <c r="C145" i="1"/>
  <c r="C153" i="1"/>
  <c r="C149" i="1"/>
  <c r="C151" i="1"/>
  <c r="C152" i="1"/>
  <c r="C154" i="1"/>
  <c r="C155" i="1"/>
  <c r="C156" i="1"/>
  <c r="C159" i="1"/>
  <c r="C162" i="1"/>
  <c r="C163" i="1"/>
  <c r="C164" i="1"/>
  <c r="C166" i="1"/>
  <c r="C167" i="1"/>
  <c r="C168" i="1"/>
  <c r="D132" i="1"/>
  <c r="C132" i="1"/>
  <c r="C135" i="1"/>
  <c r="G18" i="1"/>
  <c r="C15" i="1"/>
  <c r="H18" i="1"/>
  <c r="F18" i="1"/>
  <c r="H21" i="1"/>
  <c r="H124" i="1"/>
  <c r="H16" i="1"/>
  <c r="D49" i="1"/>
  <c r="D123" i="1"/>
  <c r="D13" i="1"/>
  <c r="I55" i="1"/>
  <c r="I49" i="1"/>
  <c r="I13" i="1"/>
  <c r="G55" i="1"/>
  <c r="G49" i="1"/>
  <c r="G123" i="1"/>
  <c r="G13" i="1"/>
  <c r="C109" i="1"/>
  <c r="C65" i="1"/>
  <c r="C102" i="1"/>
  <c r="C96" i="1"/>
  <c r="C82" i="1"/>
  <c r="C71" i="1"/>
  <c r="G21" i="1"/>
  <c r="I18" i="1"/>
  <c r="E18" i="1"/>
  <c r="C150" i="1"/>
  <c r="C147" i="1"/>
  <c r="C148" i="1"/>
  <c r="C142" i="1"/>
  <c r="C136" i="1"/>
  <c r="C126" i="1"/>
  <c r="C120" i="1"/>
  <c r="C118" i="1"/>
  <c r="D23" i="1"/>
  <c r="I23" i="1"/>
  <c r="G23" i="1"/>
  <c r="D24" i="1"/>
  <c r="C24" i="1"/>
  <c r="H25" i="1"/>
  <c r="F25" i="1"/>
  <c r="C25" i="1"/>
  <c r="H26" i="1"/>
  <c r="F26" i="1"/>
  <c r="H123" i="1"/>
  <c r="F123" i="1"/>
  <c r="D21" i="1"/>
  <c r="D124" i="1"/>
  <c r="F124" i="1"/>
  <c r="C124" i="1"/>
  <c r="F21" i="1"/>
  <c r="F16" i="1"/>
  <c r="C86" i="1"/>
  <c r="I21" i="1"/>
  <c r="E21" i="1"/>
  <c r="E23" i="1"/>
  <c r="C123" i="1"/>
  <c r="D52" i="1"/>
  <c r="D16" i="1"/>
  <c r="C58" i="1"/>
  <c r="D26" i="1"/>
  <c r="C26" i="1"/>
  <c r="C21" i="1"/>
  <c r="C55" i="1"/>
  <c r="C18" i="1"/>
  <c r="C161" i="1"/>
  <c r="C144" i="1"/>
  <c r="G16" i="1"/>
  <c r="E16" i="1"/>
  <c r="C16" i="1"/>
  <c r="C116" i="1"/>
  <c r="E13" i="1"/>
  <c r="H35" i="1"/>
  <c r="F35" i="1"/>
  <c r="C87" i="1"/>
  <c r="F29" i="1"/>
  <c r="F23" i="1"/>
  <c r="C35" i="1"/>
  <c r="H29" i="1"/>
  <c r="H13" i="1"/>
  <c r="H23" i="1"/>
  <c r="C23" i="1"/>
  <c r="F13" i="1"/>
  <c r="C13" i="1"/>
  <c r="C29" i="1"/>
</calcChain>
</file>

<file path=xl/sharedStrings.xml><?xml version="1.0" encoding="utf-8"?>
<sst xmlns="http://schemas.openxmlformats.org/spreadsheetml/2006/main" count="272" uniqueCount="82">
  <si>
    <t>Приложение № 3   к постановлению администрации Кушвинского городского округа  от 12.11.2015г. № 1652</t>
  </si>
  <si>
    <t xml:space="preserve">ПЛАН МЕРОПРИЯТИЙ </t>
  </si>
  <si>
    <t>ПО ВЫПОЛНЕНИЮ МУНИЦИПАЛЬНОЙ ПРОГРАММЫ КУШВИНСКОГО ГОРОДСКОГО ОКРУГА</t>
  </si>
  <si>
    <t>«ПОВЫШЕНИЕ  ЭФФЕКТИВНОСТИ УПРАВЛЕНИЯ МУНИЦИПАЛЬНОЙ</t>
  </si>
  <si>
    <t xml:space="preserve">СОБСТВЕННОСТЬЮ  КУШВИНСКОГО ГОРОДСКОГО ОКРУГА ДО 2020 ГОДА»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</si>
  <si>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</si>
  <si>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</si>
  <si>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</si>
  <si>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</si>
  <si>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</si>
  <si>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</si>
  <si>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</si>
  <si>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</si>
  <si>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</si>
  <si>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</si>
  <si>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</si>
  <si>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</si>
  <si>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</t>
  </si>
  <si>
    <t>x</t>
  </si>
  <si>
    <t>КУМИ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</si>
  <si>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</si>
  <si>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</si>
  <si>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</si>
  <si>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</si>
  <si>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</si>
  <si>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</si>
  <si>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  « Осуществление мероприятий по землеустройству и землепользованию в Кушвинском городском округе»</t>
  </si>
  <si>
    <t>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</si>
  <si>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</si>
  <si>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</si>
  <si>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          Формирование земельных участков для проведения  торгов под строительство, всего, из них:</t>
  </si>
  <si>
    <t>в том числе кредиторская задолженность за прошлые года</t>
  </si>
  <si>
    <t>Мероприятие 2:          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</si>
  <si>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 xml:space="preserve">местный бюджет </t>
  </si>
  <si>
    <t>Мероприятие 3:            Установление границ земельных участков, занятых многоквартирными домами, всего, из них:</t>
  </si>
  <si>
    <t>Мероприятие 4:               Предоставление земельных участков для индивидуального жилищного строительства однократно бесплатно в собственность всего, из них:</t>
  </si>
  <si>
    <t>ПОДПРОГРАММА 2 . «Управление муниципальным имуществом Кушвинского городского округа»</t>
  </si>
  <si>
    <t>ВСЕГО ПО ПОДПРОГРАММЕ 2, В ТОМ ЧИСЛЕ</t>
  </si>
  <si>
    <t>Мероприятие 5: Проектирование строительства водозаборных сооружений на Половинкинском участке подземных вод, трех насосных станций подъема воды, сетей водоснабжения г. Кушва всего, из них:</t>
  </si>
  <si>
    <t>Мероприятие 6:                Разработка проектно-сметной документации на модернизацию канализационных сетей Кушвинского городского округа</t>
  </si>
  <si>
    <t>Мероприятие 7: Капитальный ремонт жилых помещений, находящихся в собственности Кушвинского городского округа всего, из них:</t>
  </si>
  <si>
    <t>Мероприятие 8: Капитальный ремонт сетей холодного водоснабжения Кушвинского городского округа всего, из них:</t>
  </si>
  <si>
    <t>Мероприятие 9:             Капитальный ремонт сетей теплоснабжения Кушвинского городского округа всего, из них:</t>
  </si>
  <si>
    <t>Мероприятие 10: Осуществление приватизации  муниципального имущества Кушвинского городского округа всего, из них:</t>
  </si>
  <si>
    <t>Мероприятие 11: Мероприятия по сносу строений (зданий, сооружений и т.п.), находящихся в собственности (казне) Кушвинского городского округа</t>
  </si>
  <si>
    <t>Мероприятие 12:              Содержание гидротехнических сооружений, находящихся в собственности Кушвинского городского округа всего, из них:</t>
  </si>
  <si>
    <t>Мероприятие 13:             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</si>
  <si>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14: Капитальный ремонт общего имущества в многоквартирных домах</t>
  </si>
  <si>
    <t>25</t>
  </si>
  <si>
    <t>Мероприятие 15:              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</si>
  <si>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Мероприятие 16: Содержание, обслуживание и ремонт имущества, находящегося в собственности Кушвинского городского округа</t>
  </si>
  <si>
    <t>Мероприятие 17: Ремонт металлических труб котельных</t>
  </si>
  <si>
    <t>Мероприятие 18: Эксплуатация бытового твердотопливного котла, предназначенного для отопления многоквартирных домов по адресу: п.Баранчинский, ул.Рабочий Хутор, 56 и ул. Инструментальщиков, 6</t>
  </si>
  <si>
    <t>Мероприятие 19: Разработка схем теплоснабжения, водоснабжения и водоотведения Кушвинского городского округа</t>
  </si>
  <si>
    <t>Мероприятие 20: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п.Баранчинский, проживающих по ул.К.Либкнехта, ул.Крестьянская, ул.Советская</t>
  </si>
  <si>
    <t>Мероприятие 21: Приобретение 2-х котлов на твердом топливе для теплоснабжения жилого дома п.Баранчинский, ул.Рабочий Хутор 56 и водозаборного сооружения "Подъем № 2"</t>
  </si>
  <si>
    <t>Мероприятие 22:     Приобретение насоса СМ-100-65-200/4 для замены насоса на КНС № 1 г. КушваПриобретение насоса СМ-100-65-200/4 для замены насоса на КНС № 1 г. Кушва</t>
  </si>
  <si>
    <t xml:space="preserve">Мероприятие 23: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 всего, из них: </t>
  </si>
  <si>
    <t>Мероприятие 24: Проведение инвентаризационно-технических работ по определению степени износа объектов недвижимости находящихся в собственности Кушвинского городского округа</t>
  </si>
  <si>
    <t>Мероприятие 25: Осуществление мероприятий,  необходимых для государственной регистрации права на объекты недвижимого имущества</t>
  </si>
  <si>
    <t>Мероприятие 26: Приобретение имущества для дошкольного образовательного учреждения на 150 мест по адресу: г. Кушва, пер. Южный</t>
  </si>
  <si>
    <t>ПОДПРОГРАММА 3. «Обеспечение первичных мер пожарной безопасности на территории Кушвинского городского округа »</t>
  </si>
  <si>
    <t>ВСЕГО ПО ПОДПРОГРАММЕ 3, В ТОМ ЧИСЛЕ</t>
  </si>
  <si>
    <t>Мероприятие 27: Проведение мероприятий по обеспечению первичных мер пожарной безопасности на территории Кушвинского городского округа</t>
  </si>
  <si>
    <t>ПОДПРОГРАММА 4. «Приобретение (строительство) жилых помещений в целях предоставления гражданам, признанным малоимущими, нуждающимися в жилых помещениях по договорам социального найма в Кушвинском городском округе».</t>
  </si>
  <si>
    <t>ВСЕГО ПО ПОДПРОГРАММЕ 4, В ТОМ ЧИСЛЕ</t>
  </si>
  <si>
    <t>1. Капитальные вложения</t>
  </si>
  <si>
    <t>Всего по направлению «Капитальные вложения», в том числе</t>
  </si>
  <si>
    <t>1.2. Иные капитальные вложения</t>
  </si>
  <si>
    <t>Мероприятие 28:  Приобретение квартир для предоставления малоимущим гражданам и гражданам, признанным нуждающимися в  жилых помещениях, всего, из них:</t>
  </si>
  <si>
    <t>Жилищный отдел КУМИ</t>
  </si>
  <si>
    <t>ПОДПРОГРАММА 5. «Приобретение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округа».</t>
  </si>
  <si>
    <t>ВСЕГО ПО ПОДПРОГРАММЕ 5, В ТОМ ЧИСЛЕ</t>
  </si>
  <si>
    <t>Мероприятие  29:         Приобретение квартир с целью создания специализированного жилищного фонда, всего, из них:</t>
  </si>
  <si>
    <t>ПОДПРОГРАММА 6. «Обеспечение жильем молодых семей на территории Кушвинского городского округа»</t>
  </si>
  <si>
    <t>ВСЕГО ПО ПОДПРОГРАММЕ 6, В ТОМ ЧИСЛЕ</t>
  </si>
  <si>
    <t>Мероприятие 30: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</si>
  <si>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2020 года».</t>
  </si>
  <si>
    <t>ВСЕГО ПО ПОДПРОГРАММЕ 7, В ТОМ ЧИСЛЕ</t>
  </si>
  <si>
    <t>Мероприятие 31:            Обеспечение деятельности органов местного самоуправления (органов местной администрации) (центральный аппарат), всего, из них:</t>
  </si>
  <si>
    <t>46,48,50</t>
  </si>
  <si>
    <t>Мероприятие 32: Оказание услуг (выполнение работ) муниципальными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</si>
</sst>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_ ;\-0\ "/>
  </numFmts>
  <fonts count="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5" fillId="0" borderId="1" xfId="1" applyFont="1" applyFill="1" applyBorder="1" applyAlignment="1">
      <alignment horizontal="justify" vertical="top" wrapText="1"/>
    </xf>
    <xf numFmtId="164" fontId="4" fillId="0" borderId="1" xfId="1" applyFont="1" applyFill="1" applyBorder="1" applyAlignment="1">
      <alignment vertical="top" wrapText="1"/>
    </xf>
    <xf numFmtId="164" fontId="5" fillId="0" borderId="1" xfId="1" applyFont="1" applyFill="1" applyBorder="1" applyAlignment="1">
      <alignment vertical="top" wrapText="1"/>
    </xf>
    <xf numFmtId="164" fontId="4" fillId="0" borderId="1" xfId="1" applyFont="1" applyFill="1" applyBorder="1" applyAlignment="1">
      <alignment horizontal="justify" vertical="top" wrapText="1"/>
    </xf>
    <xf numFmtId="164" fontId="4" fillId="0" borderId="1" xfId="1" applyFont="1" applyFill="1" applyBorder="1" applyAlignment="1">
      <alignment horizontal="left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165" fontId="5" fillId="0" borderId="1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/>
    <xf numFmtId="49" fontId="5" fillId="0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1" xfId="1" applyNumberFormat="1" applyFont="1" applyFill="1" applyBorder="1" applyAlignment="1">
      <alignment horizontal="justify" vertical="top" wrapText="1"/>
    </xf>
    <xf numFmtId="165" fontId="3" fillId="0" borderId="0" xfId="1" applyNumberFormat="1" applyFont="1" applyFill="1"/>
    <xf numFmtId="164" fontId="3" fillId="0" borderId="0" xfId="1" applyFont="1" applyFill="1"/>
    <xf numFmtId="165" fontId="4" fillId="0" borderId="0" xfId="1" applyNumberFormat="1" applyFont="1" applyFill="1" applyAlignment="1">
      <alignment horizontal="left" indent="15"/>
    </xf>
    <xf numFmtId="4" fontId="4" fillId="0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165" fontId="6" fillId="0" borderId="0" xfId="1" applyNumberFormat="1" applyFont="1" applyFill="1"/>
    <xf numFmtId="164" fontId="6" fillId="0" borderId="0" xfId="1" applyFont="1" applyFill="1"/>
    <xf numFmtId="4" fontId="6" fillId="0" borderId="0" xfId="1" applyNumberFormat="1" applyFont="1" applyFill="1"/>
    <xf numFmtId="4" fontId="6" fillId="0" borderId="0" xfId="1" applyNumberFormat="1" applyFont="1" applyFill="1" applyAlignment="1">
      <alignment wrapText="1"/>
    </xf>
    <xf numFmtId="164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top" wrapText="1"/>
    </xf>
    <xf numFmtId="164" fontId="6" fillId="0" borderId="0" xfId="1" applyFont="1" applyFill="1" applyAlignment="1">
      <alignment horizontal="left" wrapText="1"/>
    </xf>
    <xf numFmtId="164" fontId="4" fillId="0" borderId="0" xfId="1" applyFont="1" applyFill="1" applyAlignment="1">
      <alignment horizontal="center"/>
    </xf>
    <xf numFmtId="165" fontId="4" fillId="0" borderId="2" xfId="1" applyNumberFormat="1" applyFont="1" applyFill="1" applyBorder="1" applyAlignment="1">
      <alignment horizontal="center" vertical="top" wrapText="1"/>
    </xf>
    <xf numFmtId="165" fontId="4" fillId="0" borderId="3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abSelected="1" view="pageBreakPreview" zoomScale="75" zoomScaleNormal="100" zoomScaleSheetLayoutView="75" workbookViewId="0">
      <selection activeCell="C13" sqref="C13:I27"/>
    </sheetView>
  </sheetViews>
  <sheetFormatPr defaultRowHeight="15"/>
  <cols>
    <col min="1" max="1" width="16.28515625" style="12" bestFit="1" customWidth="1"/>
    <col min="2" max="2" width="46.7109375" style="13" customWidth="1"/>
    <col min="3" max="3" width="20.140625" style="13" bestFit="1" customWidth="1"/>
    <col min="4" max="9" width="19" style="13" bestFit="1" customWidth="1"/>
    <col min="10" max="10" width="17.5703125" style="8" bestFit="1" customWidth="1"/>
    <col min="11" max="11" width="25.140625" style="13" bestFit="1" customWidth="1"/>
    <col min="12" max="14" width="9.140625" style="13"/>
    <col min="15" max="15" width="15.7109375" style="13" bestFit="1" customWidth="1"/>
    <col min="16" max="16384" width="9.140625" style="13"/>
  </cols>
  <sheetData>
    <row r="1" spans="1:11" s="18" customFormat="1" ht="76.5" customHeight="1">
      <c r="A1" s="17"/>
      <c r="C1" s="19"/>
      <c r="D1" s="19"/>
      <c r="E1" s="19"/>
      <c r="F1" s="19"/>
      <c r="G1" s="19"/>
      <c r="H1" s="20"/>
      <c r="I1" s="26" t="s">
        <v>0</v>
      </c>
      <c r="J1" s="26"/>
      <c r="K1" s="26"/>
    </row>
    <row r="2" spans="1:11" ht="15.75">
      <c r="A2" s="14"/>
    </row>
    <row r="3" spans="1:11" ht="15.75">
      <c r="A3" s="14"/>
    </row>
    <row r="4" spans="1:11" ht="15.7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.75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5.75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5.7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10" spans="1:11" ht="15.75">
      <c r="A10" s="28" t="s">
        <v>5</v>
      </c>
      <c r="B10" s="24" t="s">
        <v>6</v>
      </c>
      <c r="C10" s="24" t="s">
        <v>7</v>
      </c>
      <c r="D10" s="24"/>
      <c r="E10" s="24"/>
      <c r="F10" s="24"/>
      <c r="G10" s="24"/>
      <c r="H10" s="24"/>
      <c r="I10" s="24"/>
      <c r="J10" s="30" t="s">
        <v>8</v>
      </c>
      <c r="K10" s="24" t="s">
        <v>9</v>
      </c>
    </row>
    <row r="11" spans="1:11" ht="36.75" customHeight="1">
      <c r="A11" s="29"/>
      <c r="B11" s="24"/>
      <c r="C11" s="21" t="s">
        <v>10</v>
      </c>
      <c r="D11" s="21" t="s">
        <v>11</v>
      </c>
      <c r="E11" s="21" t="s">
        <v>12</v>
      </c>
      <c r="F11" s="21" t="s">
        <v>13</v>
      </c>
      <c r="G11" s="21" t="s">
        <v>14</v>
      </c>
      <c r="H11" s="21" t="s">
        <v>15</v>
      </c>
      <c r="I11" s="21" t="s">
        <v>16</v>
      </c>
      <c r="J11" s="30"/>
      <c r="K11" s="24"/>
    </row>
    <row r="12" spans="1:11" s="8" customFormat="1" ht="15.75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</row>
    <row r="13" spans="1:11" ht="42.75" customHeight="1">
      <c r="A13" s="7">
        <v>1</v>
      </c>
      <c r="B13" s="1" t="s">
        <v>17</v>
      </c>
      <c r="C13" s="16">
        <f t="shared" ref="C13:C26" si="0">SUM(D13:I13)</f>
        <v>254432558.66999999</v>
      </c>
      <c r="D13" s="16">
        <f t="shared" ref="D13:I13" si="1">D29+D49+D115+D123+D132+D141+D158</f>
        <v>59206254.399999999</v>
      </c>
      <c r="E13" s="16">
        <f>E29+E49+E115+E123+E132+E141+E158</f>
        <v>32017602.890000001</v>
      </c>
      <c r="F13" s="16">
        <f t="shared" si="1"/>
        <v>21885137.380000003</v>
      </c>
      <c r="G13" s="16">
        <f t="shared" si="1"/>
        <v>51179531</v>
      </c>
      <c r="H13" s="16">
        <f t="shared" si="1"/>
        <v>49982493</v>
      </c>
      <c r="I13" s="16">
        <f t="shared" si="1"/>
        <v>40161540</v>
      </c>
      <c r="J13" s="9" t="s">
        <v>18</v>
      </c>
      <c r="K13" s="23" t="s">
        <v>19</v>
      </c>
    </row>
    <row r="14" spans="1:11" ht="15.75">
      <c r="A14" s="6">
        <v>2</v>
      </c>
      <c r="B14" s="2" t="s">
        <v>20</v>
      </c>
      <c r="C14" s="15">
        <f t="shared" si="0"/>
        <v>691600</v>
      </c>
      <c r="D14" s="15">
        <f t="shared" ref="D14:I15" si="2">D30+D50+D142</f>
        <v>691600</v>
      </c>
      <c r="E14" s="15">
        <f t="shared" si="2"/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0" t="s">
        <v>18</v>
      </c>
      <c r="K14" s="21"/>
    </row>
    <row r="15" spans="1:11" ht="15.75">
      <c r="A15" s="6">
        <v>3</v>
      </c>
      <c r="B15" s="2" t="s">
        <v>21</v>
      </c>
      <c r="C15" s="15">
        <f t="shared" si="0"/>
        <v>2315580</v>
      </c>
      <c r="D15" s="15">
        <f t="shared" si="2"/>
        <v>2315580</v>
      </c>
      <c r="E15" s="15">
        <f t="shared" si="2"/>
        <v>0</v>
      </c>
      <c r="F15" s="15">
        <f t="shared" si="2"/>
        <v>0</v>
      </c>
      <c r="G15" s="15">
        <f t="shared" si="2"/>
        <v>0</v>
      </c>
      <c r="H15" s="15">
        <f t="shared" si="2"/>
        <v>0</v>
      </c>
      <c r="I15" s="15">
        <f t="shared" si="2"/>
        <v>0</v>
      </c>
      <c r="J15" s="10" t="s">
        <v>18</v>
      </c>
      <c r="K15" s="21"/>
    </row>
    <row r="16" spans="1:11" ht="21" customHeight="1">
      <c r="A16" s="6">
        <v>4</v>
      </c>
      <c r="B16" s="2" t="s">
        <v>22</v>
      </c>
      <c r="C16" s="15">
        <f t="shared" si="0"/>
        <v>213315378.66999999</v>
      </c>
      <c r="D16" s="15">
        <f t="shared" ref="D16:I16" si="3">D32+D52+D116+D124+D133+D144+D159</f>
        <v>51289074.399999999</v>
      </c>
      <c r="E16" s="15">
        <f t="shared" si="3"/>
        <v>25817602.890000001</v>
      </c>
      <c r="F16" s="15">
        <f t="shared" si="3"/>
        <v>21885137.380000003</v>
      </c>
      <c r="G16" s="15">
        <f t="shared" si="3"/>
        <v>42179531</v>
      </c>
      <c r="H16" s="15">
        <f t="shared" si="3"/>
        <v>40982493</v>
      </c>
      <c r="I16" s="15">
        <f t="shared" si="3"/>
        <v>31161540</v>
      </c>
      <c r="J16" s="10" t="s">
        <v>18</v>
      </c>
      <c r="K16" s="21"/>
    </row>
    <row r="17" spans="1:11" ht="21" customHeight="1">
      <c r="A17" s="6">
        <v>5</v>
      </c>
      <c r="B17" s="2" t="s">
        <v>23</v>
      </c>
      <c r="C17" s="15">
        <f t="shared" si="0"/>
        <v>38110000</v>
      </c>
      <c r="D17" s="15">
        <f t="shared" ref="D17:I17" si="4">D33+D53+D145</f>
        <v>4910000</v>
      </c>
      <c r="E17" s="15">
        <f t="shared" si="4"/>
        <v>6200000</v>
      </c>
      <c r="F17" s="15">
        <f t="shared" si="4"/>
        <v>0</v>
      </c>
      <c r="G17" s="15">
        <f t="shared" si="4"/>
        <v>9000000</v>
      </c>
      <c r="H17" s="15">
        <f t="shared" si="4"/>
        <v>9000000</v>
      </c>
      <c r="I17" s="15">
        <f t="shared" si="4"/>
        <v>9000000</v>
      </c>
      <c r="J17" s="10" t="s">
        <v>18</v>
      </c>
      <c r="K17" s="21"/>
    </row>
    <row r="18" spans="1:11" ht="21.75" customHeight="1">
      <c r="A18" s="7">
        <v>6</v>
      </c>
      <c r="B18" s="3" t="s">
        <v>24</v>
      </c>
      <c r="C18" s="16">
        <f t="shared" si="0"/>
        <v>27182880</v>
      </c>
      <c r="D18" s="16">
        <f t="shared" ref="D18:I18" si="5">D126+D135</f>
        <v>0</v>
      </c>
      <c r="E18" s="16">
        <f t="shared" si="5"/>
        <v>0</v>
      </c>
      <c r="F18" s="16">
        <f t="shared" si="5"/>
        <v>0</v>
      </c>
      <c r="G18" s="16">
        <f t="shared" si="5"/>
        <v>8565600</v>
      </c>
      <c r="H18" s="16">
        <f t="shared" si="5"/>
        <v>9246720</v>
      </c>
      <c r="I18" s="16">
        <f t="shared" si="5"/>
        <v>9370560</v>
      </c>
      <c r="J18" s="9" t="s">
        <v>18</v>
      </c>
      <c r="K18" s="23"/>
    </row>
    <row r="19" spans="1:11" ht="15.75">
      <c r="A19" s="6">
        <v>7</v>
      </c>
      <c r="B19" s="2" t="s">
        <v>20</v>
      </c>
      <c r="C19" s="15">
        <f t="shared" si="0"/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0" t="s">
        <v>18</v>
      </c>
      <c r="K19" s="21"/>
    </row>
    <row r="20" spans="1:11" ht="15.75">
      <c r="A20" s="6">
        <v>8</v>
      </c>
      <c r="B20" s="2" t="s">
        <v>21</v>
      </c>
      <c r="C20" s="15">
        <f t="shared" si="0"/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0" t="s">
        <v>18</v>
      </c>
      <c r="K20" s="21"/>
    </row>
    <row r="21" spans="1:11" ht="19.5" customHeight="1">
      <c r="A21" s="6">
        <v>9</v>
      </c>
      <c r="B21" s="2" t="s">
        <v>22</v>
      </c>
      <c r="C21" s="15">
        <f t="shared" si="0"/>
        <v>27182880</v>
      </c>
      <c r="D21" s="15">
        <f t="shared" ref="D21:I21" si="6">D127+D136</f>
        <v>0</v>
      </c>
      <c r="E21" s="15">
        <f t="shared" si="6"/>
        <v>0</v>
      </c>
      <c r="F21" s="15">
        <f t="shared" si="6"/>
        <v>0</v>
      </c>
      <c r="G21" s="15">
        <f t="shared" si="6"/>
        <v>8565600</v>
      </c>
      <c r="H21" s="15">
        <f t="shared" si="6"/>
        <v>9246720</v>
      </c>
      <c r="I21" s="15">
        <f t="shared" si="6"/>
        <v>9370560</v>
      </c>
      <c r="J21" s="10" t="s">
        <v>18</v>
      </c>
      <c r="K21" s="21"/>
    </row>
    <row r="22" spans="1:11" ht="15.75">
      <c r="A22" s="6">
        <v>10</v>
      </c>
      <c r="B22" s="2" t="s">
        <v>23</v>
      </c>
      <c r="C22" s="15">
        <f t="shared" si="0"/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0" t="s">
        <v>18</v>
      </c>
      <c r="K22" s="21"/>
    </row>
    <row r="23" spans="1:11" ht="26.25" customHeight="1">
      <c r="A23" s="7">
        <v>11</v>
      </c>
      <c r="B23" s="3" t="s">
        <v>25</v>
      </c>
      <c r="C23" s="16">
        <f t="shared" si="0"/>
        <v>227249678.66999999</v>
      </c>
      <c r="D23" s="16">
        <f t="shared" ref="D23:I23" si="7">D35+D55+D118+D147+D161</f>
        <v>59206254.399999999</v>
      </c>
      <c r="E23" s="16">
        <f t="shared" si="7"/>
        <v>32017602.890000001</v>
      </c>
      <c r="F23" s="16">
        <f t="shared" si="7"/>
        <v>21885137.380000003</v>
      </c>
      <c r="G23" s="16">
        <f t="shared" si="7"/>
        <v>42613931</v>
      </c>
      <c r="H23" s="16">
        <f t="shared" si="7"/>
        <v>40735773</v>
      </c>
      <c r="I23" s="16">
        <f t="shared" si="7"/>
        <v>30790980</v>
      </c>
      <c r="J23" s="9" t="s">
        <v>18</v>
      </c>
      <c r="K23" s="23"/>
    </row>
    <row r="24" spans="1:11" ht="15.75">
      <c r="A24" s="6">
        <v>12</v>
      </c>
      <c r="B24" s="2" t="s">
        <v>20</v>
      </c>
      <c r="C24" s="15">
        <f t="shared" si="0"/>
        <v>691600</v>
      </c>
      <c r="D24" s="15">
        <f>D56+D148+D162</f>
        <v>691600</v>
      </c>
      <c r="E24" s="15">
        <f>E56+E142</f>
        <v>0</v>
      </c>
      <c r="F24" s="15">
        <f>F56+F142</f>
        <v>0</v>
      </c>
      <c r="G24" s="15">
        <f>G56+G142</f>
        <v>0</v>
      </c>
      <c r="H24" s="15">
        <f>H56+H142</f>
        <v>0</v>
      </c>
      <c r="I24" s="15">
        <f>I56+I142</f>
        <v>0</v>
      </c>
      <c r="J24" s="10" t="s">
        <v>18</v>
      </c>
      <c r="K24" s="21"/>
    </row>
    <row r="25" spans="1:11" ht="15.75">
      <c r="A25" s="6">
        <v>13</v>
      </c>
      <c r="B25" s="2" t="s">
        <v>21</v>
      </c>
      <c r="C25" s="15">
        <f t="shared" si="0"/>
        <v>2315580</v>
      </c>
      <c r="D25" s="15">
        <f>D57+D149+D163</f>
        <v>2315580</v>
      </c>
      <c r="E25" s="15">
        <f>E57+E149+E163</f>
        <v>0</v>
      </c>
      <c r="F25" s="15">
        <f>F57+F149+F163</f>
        <v>0</v>
      </c>
      <c r="G25" s="15">
        <f>G57+G149+G163</f>
        <v>0</v>
      </c>
      <c r="H25" s="15">
        <f>H57+H149+H163</f>
        <v>0</v>
      </c>
      <c r="I25" s="15">
        <f>I57+I149+I163</f>
        <v>0</v>
      </c>
      <c r="J25" s="10" t="s">
        <v>18</v>
      </c>
      <c r="K25" s="21"/>
    </row>
    <row r="26" spans="1:11" ht="18" customHeight="1">
      <c r="A26" s="6">
        <v>14</v>
      </c>
      <c r="B26" s="2" t="s">
        <v>22</v>
      </c>
      <c r="C26" s="15">
        <f t="shared" si="0"/>
        <v>186132498.66999999</v>
      </c>
      <c r="D26" s="15">
        <f t="shared" ref="D26:I26" si="8">D36+D58+D119+D150+D164</f>
        <v>51289074.399999999</v>
      </c>
      <c r="E26" s="15">
        <f t="shared" si="8"/>
        <v>25817602.890000001</v>
      </c>
      <c r="F26" s="15">
        <f t="shared" si="8"/>
        <v>21885137.380000003</v>
      </c>
      <c r="G26" s="15">
        <f t="shared" si="8"/>
        <v>33613931</v>
      </c>
      <c r="H26" s="15">
        <f t="shared" si="8"/>
        <v>31735773</v>
      </c>
      <c r="I26" s="15">
        <f t="shared" si="8"/>
        <v>21790980</v>
      </c>
      <c r="J26" s="10" t="s">
        <v>18</v>
      </c>
      <c r="K26" s="21"/>
    </row>
    <row r="27" spans="1:11" ht="15.75">
      <c r="A27" s="6">
        <v>15</v>
      </c>
      <c r="B27" s="2" t="s">
        <v>23</v>
      </c>
      <c r="C27" s="15">
        <f>SUM(D27:I27)</f>
        <v>38110000</v>
      </c>
      <c r="D27" s="15">
        <f t="shared" ref="D27:I27" si="9">D151</f>
        <v>4910000</v>
      </c>
      <c r="E27" s="15">
        <f t="shared" si="9"/>
        <v>6200000</v>
      </c>
      <c r="F27" s="15">
        <f t="shared" si="9"/>
        <v>0</v>
      </c>
      <c r="G27" s="15">
        <f t="shared" si="9"/>
        <v>9000000</v>
      </c>
      <c r="H27" s="15">
        <f t="shared" si="9"/>
        <v>9000000</v>
      </c>
      <c r="I27" s="15">
        <f t="shared" si="9"/>
        <v>9000000</v>
      </c>
      <c r="J27" s="10" t="s">
        <v>18</v>
      </c>
      <c r="K27" s="21"/>
    </row>
    <row r="28" spans="1:11" ht="22.5" customHeight="1">
      <c r="A28" s="7">
        <v>16</v>
      </c>
      <c r="B28" s="25" t="s">
        <v>26</v>
      </c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1.5">
      <c r="A29" s="6">
        <v>17</v>
      </c>
      <c r="B29" s="4" t="s">
        <v>27</v>
      </c>
      <c r="C29" s="15">
        <f>SUM(D29:I29)</f>
        <v>12603989.43</v>
      </c>
      <c r="D29" s="15">
        <f t="shared" ref="D29:I29" si="10">D35</f>
        <v>769964.98</v>
      </c>
      <c r="E29" s="15">
        <f t="shared" si="10"/>
        <v>105038.07</v>
      </c>
      <c r="F29" s="15">
        <f t="shared" si="10"/>
        <v>105038.38</v>
      </c>
      <c r="G29" s="15">
        <f t="shared" si="10"/>
        <v>3666732</v>
      </c>
      <c r="H29" s="15">
        <f t="shared" si="10"/>
        <v>3881569</v>
      </c>
      <c r="I29" s="15">
        <f t="shared" si="10"/>
        <v>4075647</v>
      </c>
      <c r="J29" s="10" t="s">
        <v>18</v>
      </c>
      <c r="K29" s="21" t="s">
        <v>19</v>
      </c>
    </row>
    <row r="30" spans="1:11" ht="15.75">
      <c r="A30" s="6">
        <v>18</v>
      </c>
      <c r="B30" s="2" t="s">
        <v>20</v>
      </c>
      <c r="C30" s="15">
        <f>SUM(D30:I30)</f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0" t="s">
        <v>18</v>
      </c>
      <c r="K30" s="21"/>
    </row>
    <row r="31" spans="1:11" ht="15.75">
      <c r="A31" s="6">
        <v>19</v>
      </c>
      <c r="B31" s="2" t="s">
        <v>21</v>
      </c>
      <c r="C31" s="15">
        <f>SUM(D31:I31)</f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0" t="s">
        <v>18</v>
      </c>
      <c r="K31" s="21"/>
    </row>
    <row r="32" spans="1:11" ht="15.75">
      <c r="A32" s="6">
        <v>20</v>
      </c>
      <c r="B32" s="2" t="s">
        <v>22</v>
      </c>
      <c r="C32" s="15">
        <f>SUM(D32:I32)</f>
        <v>12603989.43</v>
      </c>
      <c r="D32" s="15">
        <f t="shared" ref="D32:I32" si="11">D36</f>
        <v>769964.98</v>
      </c>
      <c r="E32" s="15">
        <f t="shared" si="11"/>
        <v>105038.07</v>
      </c>
      <c r="F32" s="15">
        <f t="shared" si="11"/>
        <v>105038.38</v>
      </c>
      <c r="G32" s="15">
        <f t="shared" si="11"/>
        <v>3666732</v>
      </c>
      <c r="H32" s="15">
        <f t="shared" si="11"/>
        <v>3881569</v>
      </c>
      <c r="I32" s="15">
        <f t="shared" si="11"/>
        <v>4075647</v>
      </c>
      <c r="J32" s="10" t="s">
        <v>18</v>
      </c>
      <c r="K32" s="21"/>
    </row>
    <row r="33" spans="1:11" ht="15.75">
      <c r="A33" s="6">
        <v>21</v>
      </c>
      <c r="B33" s="2" t="s">
        <v>23</v>
      </c>
      <c r="C33" s="15">
        <f>SUM(D33:I33)</f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0" t="s">
        <v>18</v>
      </c>
      <c r="K33" s="21"/>
    </row>
    <row r="34" spans="1:11" ht="15.75">
      <c r="A34" s="6">
        <v>22</v>
      </c>
      <c r="B34" s="24" t="s">
        <v>28</v>
      </c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31.5">
      <c r="A35" s="6">
        <v>23</v>
      </c>
      <c r="B35" s="2" t="s">
        <v>29</v>
      </c>
      <c r="C35" s="15">
        <f t="shared" ref="C35:C46" si="12">SUM(D35:I35)</f>
        <v>12603989.43</v>
      </c>
      <c r="D35" s="15">
        <f t="shared" ref="D35:I36" si="13">D37+D40+D43+D45</f>
        <v>769964.98</v>
      </c>
      <c r="E35" s="15">
        <f t="shared" si="13"/>
        <v>105038.07</v>
      </c>
      <c r="F35" s="15">
        <f t="shared" si="13"/>
        <v>105038.38</v>
      </c>
      <c r="G35" s="15">
        <f t="shared" si="13"/>
        <v>3666732</v>
      </c>
      <c r="H35" s="15">
        <f t="shared" si="13"/>
        <v>3881569</v>
      </c>
      <c r="I35" s="15">
        <f t="shared" si="13"/>
        <v>4075647</v>
      </c>
      <c r="J35" s="10" t="s">
        <v>18</v>
      </c>
      <c r="K35" s="21"/>
    </row>
    <row r="36" spans="1:11" ht="15.75">
      <c r="A36" s="6">
        <v>24</v>
      </c>
      <c r="B36" s="2" t="s">
        <v>22</v>
      </c>
      <c r="C36" s="15">
        <f t="shared" si="12"/>
        <v>12603989.43</v>
      </c>
      <c r="D36" s="15">
        <f t="shared" si="13"/>
        <v>769964.98</v>
      </c>
      <c r="E36" s="15">
        <f t="shared" si="13"/>
        <v>105038.07</v>
      </c>
      <c r="F36" s="15">
        <f t="shared" si="13"/>
        <v>105038.38</v>
      </c>
      <c r="G36" s="15">
        <f t="shared" si="13"/>
        <v>3666732</v>
      </c>
      <c r="H36" s="15">
        <f t="shared" si="13"/>
        <v>3881569</v>
      </c>
      <c r="I36" s="15">
        <f t="shared" si="13"/>
        <v>4075647</v>
      </c>
      <c r="J36" s="10" t="s">
        <v>18</v>
      </c>
      <c r="K36" s="21"/>
    </row>
    <row r="37" spans="1:11" ht="47.25">
      <c r="A37" s="6">
        <v>25</v>
      </c>
      <c r="B37" s="4" t="s">
        <v>30</v>
      </c>
      <c r="C37" s="15">
        <f t="shared" si="12"/>
        <v>1388918.53</v>
      </c>
      <c r="D37" s="15">
        <f t="shared" ref="D37:I37" si="14">D38</f>
        <v>121805.08</v>
      </c>
      <c r="E37" s="15">
        <f t="shared" si="14"/>
        <v>55038.07</v>
      </c>
      <c r="F37" s="15">
        <f t="shared" si="14"/>
        <v>55038.38</v>
      </c>
      <c r="G37" s="15">
        <f t="shared" si="14"/>
        <v>367022</v>
      </c>
      <c r="H37" s="15">
        <f t="shared" si="14"/>
        <v>385373</v>
      </c>
      <c r="I37" s="15">
        <f t="shared" si="14"/>
        <v>404642</v>
      </c>
      <c r="J37" s="10">
        <v>8</v>
      </c>
      <c r="K37" s="21" t="s">
        <v>19</v>
      </c>
    </row>
    <row r="38" spans="1:11" ht="15.75">
      <c r="A38" s="6">
        <v>26</v>
      </c>
      <c r="B38" s="2" t="s">
        <v>22</v>
      </c>
      <c r="C38" s="15">
        <f t="shared" si="12"/>
        <v>1388918.53</v>
      </c>
      <c r="D38" s="15">
        <v>121805.08</v>
      </c>
      <c r="E38" s="15">
        <v>55038.07</v>
      </c>
      <c r="F38" s="15">
        <v>55038.38</v>
      </c>
      <c r="G38" s="15">
        <v>367022</v>
      </c>
      <c r="H38" s="15">
        <v>385373</v>
      </c>
      <c r="I38" s="15">
        <v>404642</v>
      </c>
      <c r="J38" s="10"/>
      <c r="K38" s="21"/>
    </row>
    <row r="39" spans="1:11" ht="31.5">
      <c r="A39" s="6">
        <v>27</v>
      </c>
      <c r="B39" s="2" t="s">
        <v>31</v>
      </c>
      <c r="C39" s="15">
        <f t="shared" si="12"/>
        <v>40333</v>
      </c>
      <c r="D39" s="15">
        <v>40333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0"/>
      <c r="K39" s="21"/>
    </row>
    <row r="40" spans="1:11" ht="127.5" customHeight="1">
      <c r="A40" s="6">
        <v>28</v>
      </c>
      <c r="B40" s="4" t="s">
        <v>32</v>
      </c>
      <c r="C40" s="15">
        <f t="shared" si="12"/>
        <v>1330078.6499999999</v>
      </c>
      <c r="D40" s="15">
        <f t="shared" ref="D40:I40" si="15">D41</f>
        <v>553648.65</v>
      </c>
      <c r="E40" s="15">
        <f t="shared" si="15"/>
        <v>0</v>
      </c>
      <c r="F40" s="15">
        <f t="shared" si="15"/>
        <v>0</v>
      </c>
      <c r="G40" s="15">
        <f t="shared" si="15"/>
        <v>246290</v>
      </c>
      <c r="H40" s="15">
        <f t="shared" si="15"/>
        <v>258605</v>
      </c>
      <c r="I40" s="15">
        <f t="shared" si="15"/>
        <v>271535</v>
      </c>
      <c r="J40" s="10">
        <v>10</v>
      </c>
      <c r="K40" s="21" t="s">
        <v>19</v>
      </c>
    </row>
    <row r="41" spans="1:11" ht="15.75">
      <c r="A41" s="6">
        <v>29</v>
      </c>
      <c r="B41" s="2" t="s">
        <v>33</v>
      </c>
      <c r="C41" s="15">
        <f t="shared" si="12"/>
        <v>1330078.6499999999</v>
      </c>
      <c r="D41" s="15">
        <f>387585.95+166062.7</f>
        <v>553648.65</v>
      </c>
      <c r="E41" s="15">
        <v>0</v>
      </c>
      <c r="F41" s="15">
        <v>0</v>
      </c>
      <c r="G41" s="15">
        <v>246290</v>
      </c>
      <c r="H41" s="15">
        <v>258605</v>
      </c>
      <c r="I41" s="15">
        <v>271535</v>
      </c>
      <c r="J41" s="10"/>
      <c r="K41" s="21"/>
    </row>
    <row r="42" spans="1:11" ht="31.5">
      <c r="A42" s="6">
        <v>30</v>
      </c>
      <c r="B42" s="4" t="s">
        <v>31</v>
      </c>
      <c r="C42" s="15">
        <f t="shared" si="12"/>
        <v>387585.95</v>
      </c>
      <c r="D42" s="15">
        <v>387585.95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0"/>
      <c r="K42" s="21"/>
    </row>
    <row r="43" spans="1:11" ht="47.25">
      <c r="A43" s="6">
        <v>31</v>
      </c>
      <c r="B43" s="4" t="s">
        <v>34</v>
      </c>
      <c r="C43" s="15">
        <f t="shared" si="12"/>
        <v>9112112</v>
      </c>
      <c r="D43" s="15">
        <f t="shared" ref="D43:I43" si="16">D44</f>
        <v>0</v>
      </c>
      <c r="E43" s="15">
        <f t="shared" si="16"/>
        <v>0</v>
      </c>
      <c r="F43" s="15">
        <f t="shared" si="16"/>
        <v>0</v>
      </c>
      <c r="G43" s="15">
        <f t="shared" si="16"/>
        <v>2890440</v>
      </c>
      <c r="H43" s="15">
        <f t="shared" si="16"/>
        <v>3034962</v>
      </c>
      <c r="I43" s="15">
        <f t="shared" si="16"/>
        <v>3186710</v>
      </c>
      <c r="J43" s="10">
        <v>4</v>
      </c>
      <c r="K43" s="21" t="s">
        <v>19</v>
      </c>
    </row>
    <row r="44" spans="1:11" ht="15.75">
      <c r="A44" s="6">
        <v>32</v>
      </c>
      <c r="B44" s="2" t="s">
        <v>22</v>
      </c>
      <c r="C44" s="15">
        <f t="shared" si="12"/>
        <v>9112112</v>
      </c>
      <c r="D44" s="15">
        <v>0</v>
      </c>
      <c r="E44" s="15">
        <v>0</v>
      </c>
      <c r="F44" s="15">
        <v>0</v>
      </c>
      <c r="G44" s="15">
        <v>2890440</v>
      </c>
      <c r="H44" s="15">
        <v>3034962</v>
      </c>
      <c r="I44" s="15">
        <v>3186710</v>
      </c>
      <c r="J44" s="10"/>
      <c r="K44" s="21"/>
    </row>
    <row r="45" spans="1:11" ht="95.25" customHeight="1">
      <c r="A45" s="6">
        <v>33</v>
      </c>
      <c r="B45" s="4" t="s">
        <v>35</v>
      </c>
      <c r="C45" s="15">
        <f t="shared" si="12"/>
        <v>772880.25</v>
      </c>
      <c r="D45" s="15">
        <f t="shared" ref="D45:I45" si="17">D46</f>
        <v>94511.25</v>
      </c>
      <c r="E45" s="15">
        <f t="shared" si="17"/>
        <v>50000</v>
      </c>
      <c r="F45" s="15">
        <f t="shared" si="17"/>
        <v>50000</v>
      </c>
      <c r="G45" s="15">
        <f t="shared" si="17"/>
        <v>162980</v>
      </c>
      <c r="H45" s="15">
        <f t="shared" si="17"/>
        <v>202629</v>
      </c>
      <c r="I45" s="15">
        <f t="shared" si="17"/>
        <v>212760</v>
      </c>
      <c r="J45" s="10">
        <v>6</v>
      </c>
      <c r="K45" s="21" t="s">
        <v>19</v>
      </c>
    </row>
    <row r="46" spans="1:11" ht="15.75">
      <c r="A46" s="6">
        <v>34</v>
      </c>
      <c r="B46" s="2" t="s">
        <v>33</v>
      </c>
      <c r="C46" s="15">
        <f t="shared" si="12"/>
        <v>772880.25</v>
      </c>
      <c r="D46" s="15">
        <v>94511.25</v>
      </c>
      <c r="E46" s="15">
        <v>50000</v>
      </c>
      <c r="F46" s="15">
        <v>50000</v>
      </c>
      <c r="G46" s="15">
        <v>162980</v>
      </c>
      <c r="H46" s="15">
        <v>202629</v>
      </c>
      <c r="I46" s="15">
        <v>212760</v>
      </c>
      <c r="J46" s="10"/>
      <c r="K46" s="21"/>
    </row>
    <row r="47" spans="1:11" ht="31.5">
      <c r="A47" s="6">
        <v>35</v>
      </c>
      <c r="B47" s="2" t="s">
        <v>31</v>
      </c>
      <c r="C47" s="15">
        <f>SUM(D47:I47)</f>
        <v>5168</v>
      </c>
      <c r="D47" s="15">
        <v>5168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0"/>
      <c r="K47" s="21"/>
    </row>
    <row r="48" spans="1:11" ht="26.25" customHeight="1">
      <c r="A48" s="7">
        <v>36</v>
      </c>
      <c r="B48" s="25" t="s">
        <v>36</v>
      </c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31.5">
      <c r="A49" s="6">
        <v>37</v>
      </c>
      <c r="B49" s="4" t="s">
        <v>37</v>
      </c>
      <c r="C49" s="15">
        <v>113319212.95999999</v>
      </c>
      <c r="D49" s="15">
        <f t="shared" ref="D49:I52" si="18">D55</f>
        <v>41741616.310000002</v>
      </c>
      <c r="E49" s="15">
        <f t="shared" si="18"/>
        <v>17428614.82</v>
      </c>
      <c r="F49" s="15">
        <f t="shared" si="18"/>
        <v>15796149</v>
      </c>
      <c r="G49" s="15">
        <f t="shared" si="18"/>
        <v>20577516</v>
      </c>
      <c r="H49" s="15">
        <f t="shared" si="18"/>
        <v>18143537</v>
      </c>
      <c r="I49" s="15">
        <f t="shared" si="18"/>
        <v>7149633</v>
      </c>
      <c r="J49" s="10" t="s">
        <v>18</v>
      </c>
      <c r="K49" s="23"/>
    </row>
    <row r="50" spans="1:11" ht="15.75">
      <c r="A50" s="6">
        <v>38</v>
      </c>
      <c r="B50" s="2" t="s">
        <v>20</v>
      </c>
      <c r="C50" s="15">
        <v>0</v>
      </c>
      <c r="D50" s="15">
        <f t="shared" si="18"/>
        <v>0</v>
      </c>
      <c r="E50" s="15">
        <f t="shared" si="18"/>
        <v>0</v>
      </c>
      <c r="F50" s="15">
        <f t="shared" si="18"/>
        <v>0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0" t="s">
        <v>18</v>
      </c>
      <c r="K50" s="21"/>
    </row>
    <row r="51" spans="1:11" ht="15.75">
      <c r="A51" s="6">
        <v>39</v>
      </c>
      <c r="B51" s="2" t="s">
        <v>21</v>
      </c>
      <c r="C51" s="15">
        <v>0</v>
      </c>
      <c r="D51" s="15">
        <f t="shared" si="18"/>
        <v>800000</v>
      </c>
      <c r="E51" s="15">
        <f t="shared" si="18"/>
        <v>0</v>
      </c>
      <c r="F51" s="15">
        <f t="shared" si="18"/>
        <v>0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0" t="s">
        <v>18</v>
      </c>
      <c r="K51" s="21"/>
    </row>
    <row r="52" spans="1:11" ht="20.25" customHeight="1">
      <c r="A52" s="6">
        <v>40</v>
      </c>
      <c r="B52" s="2" t="s">
        <v>22</v>
      </c>
      <c r="C52" s="15">
        <v>113319212.95999999</v>
      </c>
      <c r="D52" s="15">
        <f t="shared" si="18"/>
        <v>40941616.310000002</v>
      </c>
      <c r="E52" s="15">
        <f t="shared" si="18"/>
        <v>17428614.82</v>
      </c>
      <c r="F52" s="15">
        <f t="shared" si="18"/>
        <v>15796149</v>
      </c>
      <c r="G52" s="15">
        <f t="shared" si="18"/>
        <v>20577516</v>
      </c>
      <c r="H52" s="15">
        <f t="shared" si="18"/>
        <v>18143537</v>
      </c>
      <c r="I52" s="15">
        <f t="shared" si="18"/>
        <v>7149633</v>
      </c>
      <c r="J52" s="10" t="s">
        <v>18</v>
      </c>
      <c r="K52" s="21"/>
    </row>
    <row r="53" spans="1:11" ht="15.75">
      <c r="A53" s="6">
        <v>41</v>
      </c>
      <c r="B53" s="2" t="s">
        <v>23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0" t="s">
        <v>18</v>
      </c>
      <c r="K53" s="21"/>
    </row>
    <row r="54" spans="1:11" ht="15.75">
      <c r="A54" s="6">
        <v>42</v>
      </c>
      <c r="B54" s="24" t="s">
        <v>28</v>
      </c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31.5">
      <c r="A55" s="6">
        <v>43</v>
      </c>
      <c r="B55" s="4" t="s">
        <v>29</v>
      </c>
      <c r="C55" s="15">
        <f t="shared" ref="C55:C107" si="19">SUM(D55:I55)</f>
        <v>120837066.13</v>
      </c>
      <c r="D55" s="15">
        <f t="shared" ref="D55:I55" si="20">D71+D74+D76+D79+D82+D84+D86+D88+D91+D93+D96+D99+D102+D104+D107+D63+D65+D68+D109+D61+D59</f>
        <v>41741616.310000002</v>
      </c>
      <c r="E55" s="15">
        <f>E71+E74+E76+E79+E82+E84+E86+E88+E91+E93+E96+E99+E102+E104+E107+E63+E65+E68+E109+E61+E59+E112</f>
        <v>17428614.82</v>
      </c>
      <c r="F55" s="15">
        <f t="shared" si="20"/>
        <v>15796149</v>
      </c>
      <c r="G55" s="15">
        <f t="shared" si="20"/>
        <v>20577516</v>
      </c>
      <c r="H55" s="15">
        <f t="shared" si="20"/>
        <v>18143537</v>
      </c>
      <c r="I55" s="15">
        <f t="shared" si="20"/>
        <v>7149633</v>
      </c>
      <c r="J55" s="10" t="s">
        <v>18</v>
      </c>
      <c r="K55" s="23"/>
    </row>
    <row r="56" spans="1:11" ht="15.75">
      <c r="A56" s="6">
        <v>44</v>
      </c>
      <c r="B56" s="2" t="s">
        <v>20</v>
      </c>
      <c r="C56" s="15">
        <f t="shared" si="19"/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0" t="s">
        <v>18</v>
      </c>
      <c r="K56" s="21"/>
    </row>
    <row r="57" spans="1:11" ht="15.75">
      <c r="A57" s="6">
        <v>45</v>
      </c>
      <c r="B57" s="2" t="s">
        <v>21</v>
      </c>
      <c r="C57" s="15">
        <f t="shared" si="19"/>
        <v>800000</v>
      </c>
      <c r="D57" s="15">
        <f>D81</f>
        <v>800000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0" t="s">
        <v>18</v>
      </c>
      <c r="K57" s="21"/>
    </row>
    <row r="58" spans="1:11" ht="15.75">
      <c r="A58" s="6">
        <v>46</v>
      </c>
      <c r="B58" s="2" t="s">
        <v>22</v>
      </c>
      <c r="C58" s="15">
        <f t="shared" si="19"/>
        <v>120037066.13</v>
      </c>
      <c r="D58" s="15">
        <f t="shared" ref="D58:I58" si="21">D72+D75+D77+D80+D83+D85+D87+D89+D92+D94+D97+D100+D103+D105+D108+D64+D66+D69+D110+D62+D60+D113</f>
        <v>40941616.310000002</v>
      </c>
      <c r="E58" s="15">
        <f t="shared" si="21"/>
        <v>17428614.82</v>
      </c>
      <c r="F58" s="15">
        <f t="shared" si="21"/>
        <v>15796149</v>
      </c>
      <c r="G58" s="15">
        <f t="shared" si="21"/>
        <v>20577516</v>
      </c>
      <c r="H58" s="15">
        <f t="shared" si="21"/>
        <v>18143537</v>
      </c>
      <c r="I58" s="15">
        <f t="shared" si="21"/>
        <v>7149633</v>
      </c>
      <c r="J58" s="10" t="s">
        <v>18</v>
      </c>
      <c r="K58" s="21"/>
    </row>
    <row r="59" spans="1:11" ht="103.5" customHeight="1">
      <c r="A59" s="6">
        <v>47</v>
      </c>
      <c r="B59" s="4" t="s">
        <v>38</v>
      </c>
      <c r="C59" s="15">
        <f>SUM(D59:I59)</f>
        <v>23201205</v>
      </c>
      <c r="D59" s="15">
        <f t="shared" ref="D59:I59" si="22">D60</f>
        <v>0</v>
      </c>
      <c r="E59" s="15">
        <f t="shared" si="22"/>
        <v>10057205</v>
      </c>
      <c r="F59" s="15">
        <f t="shared" si="22"/>
        <v>13144000</v>
      </c>
      <c r="G59" s="15">
        <f t="shared" si="22"/>
        <v>0</v>
      </c>
      <c r="H59" s="15">
        <f t="shared" si="22"/>
        <v>0</v>
      </c>
      <c r="I59" s="15">
        <f t="shared" si="22"/>
        <v>0</v>
      </c>
      <c r="J59" s="10">
        <v>23</v>
      </c>
      <c r="K59" s="21" t="s">
        <v>19</v>
      </c>
    </row>
    <row r="60" spans="1:11" ht="21.75" customHeight="1">
      <c r="A60" s="6">
        <v>48</v>
      </c>
      <c r="B60" s="2" t="s">
        <v>22</v>
      </c>
      <c r="C60" s="15">
        <f>SUM(D60:I60)</f>
        <v>23201205</v>
      </c>
      <c r="D60" s="15">
        <v>0</v>
      </c>
      <c r="E60" s="15">
        <v>10057205</v>
      </c>
      <c r="F60" s="15">
        <v>13144000</v>
      </c>
      <c r="G60" s="15">
        <v>0</v>
      </c>
      <c r="H60" s="15">
        <v>0</v>
      </c>
      <c r="I60" s="15">
        <v>0</v>
      </c>
      <c r="J60" s="10"/>
      <c r="K60" s="21"/>
    </row>
    <row r="61" spans="1:11" ht="76.5" customHeight="1">
      <c r="A61" s="6">
        <v>49</v>
      </c>
      <c r="B61" s="4" t="s">
        <v>39</v>
      </c>
      <c r="C61" s="15">
        <f>SUM(D61:I61)</f>
        <v>1500000</v>
      </c>
      <c r="D61" s="15">
        <f t="shared" ref="D61:I61" si="23">D62</f>
        <v>0</v>
      </c>
      <c r="E61" s="15">
        <f t="shared" si="23"/>
        <v>0</v>
      </c>
      <c r="F61" s="15">
        <f t="shared" si="23"/>
        <v>0</v>
      </c>
      <c r="G61" s="15">
        <f t="shared" si="23"/>
        <v>1500000</v>
      </c>
      <c r="H61" s="15">
        <f t="shared" si="23"/>
        <v>0</v>
      </c>
      <c r="I61" s="15">
        <f t="shared" si="23"/>
        <v>0</v>
      </c>
      <c r="J61" s="10">
        <v>23</v>
      </c>
      <c r="K61" s="21" t="s">
        <v>19</v>
      </c>
    </row>
    <row r="62" spans="1:11" ht="15.75">
      <c r="A62" s="6">
        <v>50</v>
      </c>
      <c r="B62" s="2" t="s">
        <v>22</v>
      </c>
      <c r="C62" s="15">
        <f>SUM(D62:I62)</f>
        <v>1500000</v>
      </c>
      <c r="D62" s="15">
        <v>0</v>
      </c>
      <c r="E62" s="15">
        <v>0</v>
      </c>
      <c r="F62" s="15">
        <v>0</v>
      </c>
      <c r="G62" s="15">
        <v>1500000</v>
      </c>
      <c r="H62" s="15">
        <v>0</v>
      </c>
      <c r="I62" s="15">
        <v>0</v>
      </c>
      <c r="J62" s="10"/>
      <c r="K62" s="21"/>
    </row>
    <row r="63" spans="1:11" ht="63">
      <c r="A63" s="6">
        <v>51</v>
      </c>
      <c r="B63" s="4" t="s">
        <v>40</v>
      </c>
      <c r="C63" s="15">
        <f t="shared" si="19"/>
        <v>1168412</v>
      </c>
      <c r="D63" s="15">
        <f t="shared" ref="D63:I63" si="24">D64</f>
        <v>1168412</v>
      </c>
      <c r="E63" s="15">
        <f t="shared" si="24"/>
        <v>0</v>
      </c>
      <c r="F63" s="15">
        <f t="shared" si="24"/>
        <v>0</v>
      </c>
      <c r="G63" s="15">
        <f t="shared" si="24"/>
        <v>0</v>
      </c>
      <c r="H63" s="15">
        <f t="shared" si="24"/>
        <v>0</v>
      </c>
      <c r="I63" s="15">
        <f t="shared" si="24"/>
        <v>0</v>
      </c>
      <c r="J63" s="10">
        <v>23</v>
      </c>
      <c r="K63" s="21" t="s">
        <v>19</v>
      </c>
    </row>
    <row r="64" spans="1:11" ht="15.75">
      <c r="A64" s="6">
        <v>52</v>
      </c>
      <c r="B64" s="2" t="s">
        <v>22</v>
      </c>
      <c r="C64" s="15">
        <f t="shared" si="19"/>
        <v>1168412</v>
      </c>
      <c r="D64" s="15">
        <v>1168412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0"/>
      <c r="K64" s="21"/>
    </row>
    <row r="65" spans="1:11" ht="82.5" customHeight="1">
      <c r="A65" s="6">
        <v>53</v>
      </c>
      <c r="B65" s="4" t="s">
        <v>41</v>
      </c>
      <c r="C65" s="15">
        <f t="shared" si="19"/>
        <v>41561697.710000001</v>
      </c>
      <c r="D65" s="15">
        <f t="shared" ref="D65:I65" si="25">D66</f>
        <v>23139074.710000001</v>
      </c>
      <c r="E65" s="15">
        <f t="shared" si="25"/>
        <v>0</v>
      </c>
      <c r="F65" s="15">
        <f t="shared" si="25"/>
        <v>788000</v>
      </c>
      <c r="G65" s="15">
        <f t="shared" si="25"/>
        <v>13366061</v>
      </c>
      <c r="H65" s="15">
        <f t="shared" si="25"/>
        <v>4268562</v>
      </c>
      <c r="I65" s="15">
        <f t="shared" si="25"/>
        <v>0</v>
      </c>
      <c r="J65" s="10">
        <v>23</v>
      </c>
      <c r="K65" s="21" t="s">
        <v>19</v>
      </c>
    </row>
    <row r="66" spans="1:11" ht="27.75" customHeight="1">
      <c r="A66" s="6">
        <v>54</v>
      </c>
      <c r="B66" s="2" t="s">
        <v>22</v>
      </c>
      <c r="C66" s="15">
        <f t="shared" si="19"/>
        <v>41561697.710000001</v>
      </c>
      <c r="D66" s="15">
        <v>23139074.710000001</v>
      </c>
      <c r="E66" s="15">
        <v>0</v>
      </c>
      <c r="F66" s="15">
        <v>788000</v>
      </c>
      <c r="G66" s="15">
        <v>13366061</v>
      </c>
      <c r="H66" s="15">
        <v>4268562</v>
      </c>
      <c r="I66" s="15">
        <v>0</v>
      </c>
      <c r="J66" s="10"/>
      <c r="K66" s="21"/>
    </row>
    <row r="67" spans="1:11" ht="48.75" customHeight="1">
      <c r="A67" s="6">
        <v>55</v>
      </c>
      <c r="B67" s="2" t="s">
        <v>31</v>
      </c>
      <c r="C67" s="15">
        <f t="shared" si="19"/>
        <v>9378454.5299999993</v>
      </c>
      <c r="D67" s="15">
        <v>9378454.5299999993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0"/>
      <c r="K67" s="21"/>
    </row>
    <row r="68" spans="1:11" ht="47.25">
      <c r="A68" s="6">
        <v>56</v>
      </c>
      <c r="B68" s="4" t="s">
        <v>42</v>
      </c>
      <c r="C68" s="15">
        <f t="shared" si="19"/>
        <v>16796839.579999998</v>
      </c>
      <c r="D68" s="15">
        <f t="shared" ref="D68:I68" si="26">D69</f>
        <v>1150636.58</v>
      </c>
      <c r="E68" s="15">
        <f t="shared" si="26"/>
        <v>0</v>
      </c>
      <c r="F68" s="15">
        <f t="shared" si="26"/>
        <v>0</v>
      </c>
      <c r="G68" s="15">
        <f t="shared" si="26"/>
        <v>0</v>
      </c>
      <c r="H68" s="15">
        <f t="shared" si="26"/>
        <v>11212879</v>
      </c>
      <c r="I68" s="15">
        <f t="shared" si="26"/>
        <v>4433324</v>
      </c>
      <c r="J68" s="10">
        <v>23</v>
      </c>
      <c r="K68" s="21" t="s">
        <v>19</v>
      </c>
    </row>
    <row r="69" spans="1:11" ht="27.75" customHeight="1">
      <c r="A69" s="6">
        <v>57</v>
      </c>
      <c r="B69" s="2" t="s">
        <v>22</v>
      </c>
      <c r="C69" s="15">
        <f t="shared" si="19"/>
        <v>16796839.579999998</v>
      </c>
      <c r="D69" s="15">
        <v>1150636.58</v>
      </c>
      <c r="E69" s="15">
        <v>0</v>
      </c>
      <c r="F69" s="15">
        <v>0</v>
      </c>
      <c r="G69" s="15">
        <v>0</v>
      </c>
      <c r="H69" s="15">
        <v>11212879</v>
      </c>
      <c r="I69" s="15">
        <v>4433324</v>
      </c>
      <c r="J69" s="10"/>
      <c r="K69" s="21"/>
    </row>
    <row r="70" spans="1:11" ht="48" customHeight="1">
      <c r="A70" s="6">
        <v>58</v>
      </c>
      <c r="B70" s="2" t="s">
        <v>31</v>
      </c>
      <c r="C70" s="15">
        <f t="shared" si="19"/>
        <v>1150636.58</v>
      </c>
      <c r="D70" s="15">
        <v>1150636.58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0"/>
      <c r="K70" s="21"/>
    </row>
    <row r="71" spans="1:11" ht="64.5" customHeight="1">
      <c r="A71" s="6">
        <v>59</v>
      </c>
      <c r="B71" s="4" t="s">
        <v>43</v>
      </c>
      <c r="C71" s="15">
        <f t="shared" si="19"/>
        <v>522771.83</v>
      </c>
      <c r="D71" s="15">
        <f t="shared" ref="D71:I71" si="27">D72</f>
        <v>338771.83</v>
      </c>
      <c r="E71" s="15">
        <f t="shared" si="27"/>
        <v>0</v>
      </c>
      <c r="F71" s="15">
        <f t="shared" si="27"/>
        <v>46000</v>
      </c>
      <c r="G71" s="15">
        <f t="shared" si="27"/>
        <v>46000</v>
      </c>
      <c r="H71" s="15">
        <f t="shared" si="27"/>
        <v>46000</v>
      </c>
      <c r="I71" s="15">
        <f t="shared" si="27"/>
        <v>46000</v>
      </c>
      <c r="J71" s="10">
        <v>18</v>
      </c>
      <c r="K71" s="21" t="s">
        <v>19</v>
      </c>
    </row>
    <row r="72" spans="1:11" ht="15.75">
      <c r="A72" s="6">
        <v>60</v>
      </c>
      <c r="B72" s="2" t="s">
        <v>22</v>
      </c>
      <c r="C72" s="15">
        <f t="shared" si="19"/>
        <v>522771.83</v>
      </c>
      <c r="D72" s="15">
        <f>334200+4571.83</f>
        <v>338771.83</v>
      </c>
      <c r="E72" s="15">
        <v>0</v>
      </c>
      <c r="F72" s="15">
        <v>46000</v>
      </c>
      <c r="G72" s="15">
        <v>46000</v>
      </c>
      <c r="H72" s="15">
        <v>46000</v>
      </c>
      <c r="I72" s="15">
        <v>46000</v>
      </c>
      <c r="J72" s="10"/>
      <c r="K72" s="21"/>
    </row>
    <row r="73" spans="1:11" ht="31.5">
      <c r="A73" s="6">
        <v>61</v>
      </c>
      <c r="B73" s="2" t="s">
        <v>31</v>
      </c>
      <c r="C73" s="15">
        <f t="shared" si="19"/>
        <v>88771.83</v>
      </c>
      <c r="D73" s="15">
        <f>84200+4571.83</f>
        <v>88771.83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0"/>
      <c r="K73" s="21"/>
    </row>
    <row r="74" spans="1:11" ht="63">
      <c r="A74" s="6">
        <v>62</v>
      </c>
      <c r="B74" s="4" t="s">
        <v>44</v>
      </c>
      <c r="C74" s="15">
        <f t="shared" si="19"/>
        <v>60772</v>
      </c>
      <c r="D74" s="15">
        <f t="shared" ref="D74:I74" si="28">D75</f>
        <v>60772</v>
      </c>
      <c r="E74" s="15">
        <f t="shared" si="28"/>
        <v>0</v>
      </c>
      <c r="F74" s="15">
        <f t="shared" si="28"/>
        <v>0</v>
      </c>
      <c r="G74" s="15">
        <f t="shared" si="28"/>
        <v>0</v>
      </c>
      <c r="H74" s="15">
        <f t="shared" si="28"/>
        <v>0</v>
      </c>
      <c r="I74" s="15">
        <f t="shared" si="28"/>
        <v>0</v>
      </c>
      <c r="J74" s="10">
        <v>23</v>
      </c>
      <c r="K74" s="21" t="s">
        <v>19</v>
      </c>
    </row>
    <row r="75" spans="1:11" ht="15.75">
      <c r="A75" s="6">
        <v>63</v>
      </c>
      <c r="B75" s="2" t="s">
        <v>22</v>
      </c>
      <c r="C75" s="15">
        <f t="shared" si="19"/>
        <v>60772</v>
      </c>
      <c r="D75" s="15">
        <v>60772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0"/>
      <c r="K75" s="21"/>
    </row>
    <row r="76" spans="1:11" ht="90" customHeight="1">
      <c r="A76" s="6">
        <v>64</v>
      </c>
      <c r="B76" s="4" t="s">
        <v>45</v>
      </c>
      <c r="C76" s="15">
        <f t="shared" si="19"/>
        <v>4274713.57</v>
      </c>
      <c r="D76" s="15">
        <f t="shared" ref="D76:I76" si="29">D77</f>
        <v>1586857.57</v>
      </c>
      <c r="E76" s="15">
        <f t="shared" si="29"/>
        <v>432534</v>
      </c>
      <c r="F76" s="15">
        <f t="shared" si="29"/>
        <v>316304</v>
      </c>
      <c r="G76" s="15">
        <f t="shared" si="29"/>
        <v>617492</v>
      </c>
      <c r="H76" s="15">
        <f t="shared" si="29"/>
        <v>645866</v>
      </c>
      <c r="I76" s="15">
        <f t="shared" si="29"/>
        <v>675660</v>
      </c>
      <c r="J76" s="10">
        <v>23</v>
      </c>
      <c r="K76" s="21" t="s">
        <v>19</v>
      </c>
    </row>
    <row r="77" spans="1:11" ht="15.75">
      <c r="A77" s="6">
        <v>65</v>
      </c>
      <c r="B77" s="2" t="s">
        <v>22</v>
      </c>
      <c r="C77" s="15">
        <f t="shared" si="19"/>
        <v>4274713.57</v>
      </c>
      <c r="D77" s="15">
        <v>1586857.57</v>
      </c>
      <c r="E77" s="15">
        <v>432534</v>
      </c>
      <c r="F77" s="15">
        <v>316304</v>
      </c>
      <c r="G77" s="15">
        <v>617492</v>
      </c>
      <c r="H77" s="15">
        <v>645866</v>
      </c>
      <c r="I77" s="15">
        <v>675660</v>
      </c>
      <c r="J77" s="10"/>
      <c r="K77" s="21"/>
    </row>
    <row r="78" spans="1:11" ht="44.25" customHeight="1">
      <c r="A78" s="6">
        <v>66</v>
      </c>
      <c r="B78" s="2" t="s">
        <v>31</v>
      </c>
      <c r="C78" s="15">
        <f t="shared" si="19"/>
        <v>685117.34</v>
      </c>
      <c r="D78" s="15">
        <v>685117.34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0"/>
      <c r="K78" s="21"/>
    </row>
    <row r="79" spans="1:11" ht="123.75" customHeight="1">
      <c r="A79" s="6">
        <v>67</v>
      </c>
      <c r="B79" s="4" t="s">
        <v>46</v>
      </c>
      <c r="C79" s="15">
        <f t="shared" si="19"/>
        <v>4269499.5</v>
      </c>
      <c r="D79" s="15">
        <f t="shared" ref="D79:I79" si="30">D80+D81</f>
        <v>1169499.5</v>
      </c>
      <c r="E79" s="15">
        <f t="shared" si="30"/>
        <v>0</v>
      </c>
      <c r="F79" s="15">
        <f t="shared" si="30"/>
        <v>0</v>
      </c>
      <c r="G79" s="15">
        <f t="shared" si="30"/>
        <v>3100000</v>
      </c>
      <c r="H79" s="15">
        <f t="shared" si="30"/>
        <v>0</v>
      </c>
      <c r="I79" s="15">
        <f t="shared" si="30"/>
        <v>0</v>
      </c>
      <c r="J79" s="10">
        <v>23</v>
      </c>
      <c r="K79" s="21" t="s">
        <v>19</v>
      </c>
    </row>
    <row r="80" spans="1:11" ht="15.75">
      <c r="A80" s="6">
        <v>68</v>
      </c>
      <c r="B80" s="2" t="s">
        <v>22</v>
      </c>
      <c r="C80" s="15">
        <f t="shared" si="19"/>
        <v>3469499.5</v>
      </c>
      <c r="D80" s="15">
        <v>369499.5</v>
      </c>
      <c r="E80" s="15">
        <v>0</v>
      </c>
      <c r="F80" s="15">
        <v>0</v>
      </c>
      <c r="G80" s="15">
        <v>3100000</v>
      </c>
      <c r="H80" s="15">
        <v>0</v>
      </c>
      <c r="I80" s="15">
        <v>0</v>
      </c>
      <c r="J80" s="10"/>
      <c r="K80" s="21"/>
    </row>
    <row r="81" spans="1:11" ht="15.75">
      <c r="A81" s="6">
        <v>69</v>
      </c>
      <c r="B81" s="2" t="s">
        <v>21</v>
      </c>
      <c r="C81" s="15">
        <f t="shared" si="19"/>
        <v>800000</v>
      </c>
      <c r="D81" s="15">
        <v>800000</v>
      </c>
      <c r="E81" s="15"/>
      <c r="F81" s="15"/>
      <c r="G81" s="15"/>
      <c r="H81" s="15"/>
      <c r="I81" s="15"/>
      <c r="J81" s="10"/>
      <c r="K81" s="21"/>
    </row>
    <row r="82" spans="1:11" ht="64.5" customHeight="1">
      <c r="A82" s="6">
        <v>70</v>
      </c>
      <c r="B82" s="4" t="s">
        <v>47</v>
      </c>
      <c r="C82" s="15">
        <f t="shared" si="19"/>
        <v>9647171.5199999996</v>
      </c>
      <c r="D82" s="15">
        <f t="shared" ref="D82:I82" si="31">D83</f>
        <v>2137946.52</v>
      </c>
      <c r="E82" s="15">
        <f t="shared" si="31"/>
        <v>1501845</v>
      </c>
      <c r="F82" s="15">
        <f t="shared" si="31"/>
        <v>1501845</v>
      </c>
      <c r="G82" s="15">
        <f t="shared" si="31"/>
        <v>1501845</v>
      </c>
      <c r="H82" s="15">
        <f t="shared" si="31"/>
        <v>1501845</v>
      </c>
      <c r="I82" s="15">
        <f t="shared" si="31"/>
        <v>1501845</v>
      </c>
      <c r="J82" s="10" t="s">
        <v>48</v>
      </c>
      <c r="K82" s="21" t="s">
        <v>19</v>
      </c>
    </row>
    <row r="83" spans="1:11" ht="15.75">
      <c r="A83" s="6">
        <v>71</v>
      </c>
      <c r="B83" s="2" t="s">
        <v>22</v>
      </c>
      <c r="C83" s="15">
        <f t="shared" si="19"/>
        <v>9647171.5199999996</v>
      </c>
      <c r="D83" s="15">
        <v>2137946.52</v>
      </c>
      <c r="E83" s="15">
        <v>1501845</v>
      </c>
      <c r="F83" s="15">
        <v>1501845</v>
      </c>
      <c r="G83" s="15">
        <v>1501845</v>
      </c>
      <c r="H83" s="15">
        <v>1501845</v>
      </c>
      <c r="I83" s="15">
        <v>1501845</v>
      </c>
      <c r="J83" s="10"/>
      <c r="K83" s="21"/>
    </row>
    <row r="84" spans="1:11" ht="94.5">
      <c r="A84" s="6">
        <v>72</v>
      </c>
      <c r="B84" s="4" t="s">
        <v>49</v>
      </c>
      <c r="C84" s="15">
        <f t="shared" si="19"/>
        <v>125126.82</v>
      </c>
      <c r="D84" s="15">
        <f t="shared" ref="D84:I84" si="32">D85</f>
        <v>125126.82</v>
      </c>
      <c r="E84" s="15">
        <f t="shared" si="32"/>
        <v>0</v>
      </c>
      <c r="F84" s="15">
        <f t="shared" si="32"/>
        <v>0</v>
      </c>
      <c r="G84" s="15">
        <f t="shared" si="32"/>
        <v>0</v>
      </c>
      <c r="H84" s="15">
        <f t="shared" si="32"/>
        <v>0</v>
      </c>
      <c r="I84" s="15">
        <f t="shared" si="32"/>
        <v>0</v>
      </c>
      <c r="J84" s="10">
        <v>23</v>
      </c>
      <c r="K84" s="21" t="s">
        <v>19</v>
      </c>
    </row>
    <row r="85" spans="1:11" ht="15.75">
      <c r="A85" s="6">
        <v>73</v>
      </c>
      <c r="B85" s="2" t="s">
        <v>22</v>
      </c>
      <c r="C85" s="15">
        <f t="shared" si="19"/>
        <v>125126.82</v>
      </c>
      <c r="D85" s="15">
        <f>63135.82+61991</f>
        <v>125126.82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0"/>
      <c r="K85" s="21"/>
    </row>
    <row r="86" spans="1:11" ht="79.5" customHeight="1">
      <c r="A86" s="6">
        <v>74</v>
      </c>
      <c r="B86" s="4" t="s">
        <v>50</v>
      </c>
      <c r="C86" s="15">
        <f t="shared" si="19"/>
        <v>1941217.2400000002</v>
      </c>
      <c r="D86" s="15">
        <f t="shared" ref="D86:I86" si="33">D87</f>
        <v>1768189.61</v>
      </c>
      <c r="E86" s="15">
        <v>173027.63</v>
      </c>
      <c r="F86" s="15">
        <f t="shared" si="33"/>
        <v>0</v>
      </c>
      <c r="G86" s="15">
        <f t="shared" si="33"/>
        <v>0</v>
      </c>
      <c r="H86" s="15">
        <f t="shared" si="33"/>
        <v>0</v>
      </c>
      <c r="I86" s="15">
        <f t="shared" si="33"/>
        <v>0</v>
      </c>
      <c r="J86" s="10">
        <v>23</v>
      </c>
      <c r="K86" s="21" t="s">
        <v>19</v>
      </c>
    </row>
    <row r="87" spans="1:11" ht="15.75">
      <c r="A87" s="6">
        <v>75</v>
      </c>
      <c r="B87" s="2" t="s">
        <v>22</v>
      </c>
      <c r="C87" s="15">
        <f t="shared" si="19"/>
        <v>1941217.2400000002</v>
      </c>
      <c r="D87" s="15">
        <f>511615.56+1256574.05</f>
        <v>1768189.61</v>
      </c>
      <c r="E87" s="15">
        <v>173027.63</v>
      </c>
      <c r="F87" s="15">
        <v>0</v>
      </c>
      <c r="G87" s="15">
        <v>0</v>
      </c>
      <c r="H87" s="15">
        <v>0</v>
      </c>
      <c r="I87" s="15">
        <v>0</v>
      </c>
      <c r="J87" s="10"/>
      <c r="K87" s="21"/>
    </row>
    <row r="88" spans="1:11" ht="50.25" customHeight="1">
      <c r="A88" s="6">
        <v>76</v>
      </c>
      <c r="B88" s="4" t="s">
        <v>51</v>
      </c>
      <c r="C88" s="15">
        <f t="shared" si="19"/>
        <v>3563644.39</v>
      </c>
      <c r="D88" s="15">
        <f t="shared" ref="D88:I88" si="34">D89</f>
        <v>3563644.39</v>
      </c>
      <c r="E88" s="15">
        <f t="shared" si="34"/>
        <v>0</v>
      </c>
      <c r="F88" s="15">
        <f t="shared" si="34"/>
        <v>0</v>
      </c>
      <c r="G88" s="15">
        <f t="shared" si="34"/>
        <v>0</v>
      </c>
      <c r="H88" s="15">
        <f t="shared" si="34"/>
        <v>0</v>
      </c>
      <c r="I88" s="15">
        <f t="shared" si="34"/>
        <v>0</v>
      </c>
      <c r="J88" s="10">
        <v>23</v>
      </c>
      <c r="K88" s="21" t="s">
        <v>19</v>
      </c>
    </row>
    <row r="89" spans="1:11" ht="26.25" customHeight="1">
      <c r="A89" s="6">
        <v>77</v>
      </c>
      <c r="B89" s="2" t="s">
        <v>22</v>
      </c>
      <c r="C89" s="15">
        <f t="shared" si="19"/>
        <v>3563644.39</v>
      </c>
      <c r="D89" s="15">
        <v>3563644.39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0"/>
      <c r="K89" s="21"/>
    </row>
    <row r="90" spans="1:11" ht="42.75" customHeight="1">
      <c r="A90" s="6">
        <v>78</v>
      </c>
      <c r="B90" s="2" t="s">
        <v>31</v>
      </c>
      <c r="C90" s="15">
        <f t="shared" si="19"/>
        <v>3563644.39</v>
      </c>
      <c r="D90" s="15">
        <v>3563644.39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0"/>
      <c r="K90" s="21"/>
    </row>
    <row r="91" spans="1:11" ht="132" customHeight="1">
      <c r="A91" s="6">
        <v>79</v>
      </c>
      <c r="B91" s="4" t="s">
        <v>52</v>
      </c>
      <c r="C91" s="15">
        <f t="shared" si="19"/>
        <v>256422.1</v>
      </c>
      <c r="D91" s="15">
        <f t="shared" ref="D91:I91" si="35">D92</f>
        <v>256422.1</v>
      </c>
      <c r="E91" s="15">
        <f t="shared" si="35"/>
        <v>0</v>
      </c>
      <c r="F91" s="15">
        <f t="shared" si="35"/>
        <v>0</v>
      </c>
      <c r="G91" s="15">
        <f t="shared" si="35"/>
        <v>0</v>
      </c>
      <c r="H91" s="15">
        <f t="shared" si="35"/>
        <v>0</v>
      </c>
      <c r="I91" s="15">
        <f t="shared" si="35"/>
        <v>0</v>
      </c>
      <c r="J91" s="10">
        <v>23</v>
      </c>
      <c r="K91" s="21" t="s">
        <v>19</v>
      </c>
    </row>
    <row r="92" spans="1:11" ht="15.75">
      <c r="A92" s="6">
        <v>80</v>
      </c>
      <c r="B92" s="2" t="s">
        <v>22</v>
      </c>
      <c r="C92" s="15">
        <f t="shared" si="19"/>
        <v>256422.1</v>
      </c>
      <c r="D92" s="15">
        <v>256422.1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0"/>
      <c r="K92" s="21"/>
    </row>
    <row r="93" spans="1:11" ht="79.5" customHeight="1">
      <c r="A93" s="6">
        <v>81</v>
      </c>
      <c r="B93" s="4" t="s">
        <v>53</v>
      </c>
      <c r="C93" s="15">
        <f t="shared" si="19"/>
        <v>752261.31</v>
      </c>
      <c r="D93" s="15">
        <f t="shared" ref="D93:I93" si="36">D94</f>
        <v>752261.31</v>
      </c>
      <c r="E93" s="15">
        <f t="shared" si="36"/>
        <v>0</v>
      </c>
      <c r="F93" s="15">
        <f t="shared" si="36"/>
        <v>0</v>
      </c>
      <c r="G93" s="15">
        <f t="shared" si="36"/>
        <v>0</v>
      </c>
      <c r="H93" s="15">
        <f t="shared" si="36"/>
        <v>0</v>
      </c>
      <c r="I93" s="15">
        <f t="shared" si="36"/>
        <v>0</v>
      </c>
      <c r="J93" s="10">
        <v>23</v>
      </c>
      <c r="K93" s="21" t="s">
        <v>19</v>
      </c>
    </row>
    <row r="94" spans="1:11" ht="15.75">
      <c r="A94" s="6">
        <v>82</v>
      </c>
      <c r="B94" s="2" t="s">
        <v>22</v>
      </c>
      <c r="C94" s="15">
        <f t="shared" si="19"/>
        <v>752261.31</v>
      </c>
      <c r="D94" s="15">
        <f>653261.31+99000</f>
        <v>752261.31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0"/>
      <c r="K94" s="21"/>
    </row>
    <row r="95" spans="1:11" ht="44.25" customHeight="1">
      <c r="A95" s="6">
        <v>83</v>
      </c>
      <c r="B95" s="2" t="s">
        <v>31</v>
      </c>
      <c r="C95" s="15">
        <f t="shared" si="19"/>
        <v>653261.31000000006</v>
      </c>
      <c r="D95" s="15">
        <v>653261.31000000006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0"/>
      <c r="K95" s="21"/>
    </row>
    <row r="96" spans="1:11" ht="123.75" customHeight="1">
      <c r="A96" s="6">
        <v>84</v>
      </c>
      <c r="B96" s="11" t="s">
        <v>54</v>
      </c>
      <c r="C96" s="15">
        <f t="shared" si="19"/>
        <v>3333512</v>
      </c>
      <c r="D96" s="15">
        <f t="shared" ref="D96:I96" si="37">D97</f>
        <v>3333512</v>
      </c>
      <c r="E96" s="15">
        <f t="shared" si="37"/>
        <v>0</v>
      </c>
      <c r="F96" s="15">
        <f t="shared" si="37"/>
        <v>0</v>
      </c>
      <c r="G96" s="15">
        <f t="shared" si="37"/>
        <v>0</v>
      </c>
      <c r="H96" s="15">
        <f t="shared" si="37"/>
        <v>0</v>
      </c>
      <c r="I96" s="15">
        <f t="shared" si="37"/>
        <v>0</v>
      </c>
      <c r="J96" s="10">
        <v>23</v>
      </c>
      <c r="K96" s="21" t="s">
        <v>19</v>
      </c>
    </row>
    <row r="97" spans="1:11" ht="28.5" customHeight="1">
      <c r="A97" s="6">
        <v>85</v>
      </c>
      <c r="B97" s="2" t="s">
        <v>22</v>
      </c>
      <c r="C97" s="15">
        <f t="shared" si="19"/>
        <v>3333512</v>
      </c>
      <c r="D97" s="15">
        <v>3333512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0"/>
      <c r="K97" s="21"/>
    </row>
    <row r="98" spans="1:11" ht="42.75" customHeight="1">
      <c r="A98" s="6">
        <v>86</v>
      </c>
      <c r="B98" s="2" t="s">
        <v>31</v>
      </c>
      <c r="C98" s="15">
        <f t="shared" si="19"/>
        <v>3333512</v>
      </c>
      <c r="D98" s="15">
        <v>3333512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0"/>
      <c r="K98" s="21"/>
    </row>
    <row r="99" spans="1:11" ht="111" customHeight="1">
      <c r="A99" s="6">
        <v>87</v>
      </c>
      <c r="B99" s="4" t="s">
        <v>55</v>
      </c>
      <c r="C99" s="15">
        <f t="shared" si="19"/>
        <v>926382.7</v>
      </c>
      <c r="D99" s="15">
        <f t="shared" ref="D99:I99" si="38">D100</f>
        <v>926382.7</v>
      </c>
      <c r="E99" s="15">
        <f t="shared" si="38"/>
        <v>0</v>
      </c>
      <c r="F99" s="15">
        <f t="shared" si="38"/>
        <v>0</v>
      </c>
      <c r="G99" s="15">
        <f t="shared" si="38"/>
        <v>0</v>
      </c>
      <c r="H99" s="15">
        <f t="shared" si="38"/>
        <v>0</v>
      </c>
      <c r="I99" s="15">
        <f t="shared" si="38"/>
        <v>0</v>
      </c>
      <c r="J99" s="10">
        <v>23</v>
      </c>
      <c r="K99" s="21" t="s">
        <v>19</v>
      </c>
    </row>
    <row r="100" spans="1:11" ht="15.75">
      <c r="A100" s="6">
        <v>88</v>
      </c>
      <c r="B100" s="2" t="s">
        <v>22</v>
      </c>
      <c r="C100" s="15">
        <f t="shared" si="19"/>
        <v>926382.7</v>
      </c>
      <c r="D100" s="15">
        <v>926382.7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0"/>
      <c r="K100" s="21"/>
    </row>
    <row r="101" spans="1:11" ht="41.25" customHeight="1">
      <c r="A101" s="6">
        <v>89</v>
      </c>
      <c r="B101" s="2" t="s">
        <v>31</v>
      </c>
      <c r="C101" s="15">
        <f t="shared" si="19"/>
        <v>926382.7</v>
      </c>
      <c r="D101" s="15">
        <v>926382.7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0"/>
      <c r="K101" s="21"/>
    </row>
    <row r="102" spans="1:11" ht="78.75">
      <c r="A102" s="6">
        <v>90</v>
      </c>
      <c r="B102" s="4" t="s">
        <v>56</v>
      </c>
      <c r="C102" s="15">
        <f t="shared" si="19"/>
        <v>88908</v>
      </c>
      <c r="D102" s="15">
        <f t="shared" ref="D102:I102" si="39">D103</f>
        <v>88908</v>
      </c>
      <c r="E102" s="15">
        <f t="shared" si="39"/>
        <v>0</v>
      </c>
      <c r="F102" s="15">
        <f t="shared" si="39"/>
        <v>0</v>
      </c>
      <c r="G102" s="15">
        <f t="shared" si="39"/>
        <v>0</v>
      </c>
      <c r="H102" s="15">
        <f t="shared" si="39"/>
        <v>0</v>
      </c>
      <c r="I102" s="15">
        <f t="shared" si="39"/>
        <v>0</v>
      </c>
      <c r="J102" s="10">
        <v>23</v>
      </c>
      <c r="K102" s="21" t="s">
        <v>19</v>
      </c>
    </row>
    <row r="103" spans="1:11" ht="15.75">
      <c r="A103" s="6">
        <v>91</v>
      </c>
      <c r="B103" s="2" t="s">
        <v>22</v>
      </c>
      <c r="C103" s="15">
        <f t="shared" si="19"/>
        <v>88908</v>
      </c>
      <c r="D103" s="15">
        <v>88908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0"/>
      <c r="K103" s="2"/>
    </row>
    <row r="104" spans="1:11" ht="126.75" customHeight="1">
      <c r="A104" s="6">
        <v>92</v>
      </c>
      <c r="B104" s="4" t="s">
        <v>57</v>
      </c>
      <c r="C104" s="15">
        <f t="shared" si="19"/>
        <v>1487707</v>
      </c>
      <c r="D104" s="15">
        <f t="shared" ref="D104:I104" si="40">D105</f>
        <v>80400</v>
      </c>
      <c r="E104" s="15">
        <f t="shared" si="40"/>
        <v>0</v>
      </c>
      <c r="F104" s="15">
        <f t="shared" si="40"/>
        <v>0</v>
      </c>
      <c r="G104" s="15">
        <f t="shared" si="40"/>
        <v>446118</v>
      </c>
      <c r="H104" s="15">
        <f t="shared" si="40"/>
        <v>468385</v>
      </c>
      <c r="I104" s="15">
        <f t="shared" si="40"/>
        <v>492804</v>
      </c>
      <c r="J104" s="10">
        <v>20</v>
      </c>
      <c r="K104" s="21" t="s">
        <v>19</v>
      </c>
    </row>
    <row r="105" spans="1:11" ht="15.75">
      <c r="A105" s="6">
        <v>93</v>
      </c>
      <c r="B105" s="2" t="s">
        <v>22</v>
      </c>
      <c r="C105" s="15">
        <f t="shared" si="19"/>
        <v>1487707</v>
      </c>
      <c r="D105" s="15">
        <f>127971.83-35000-12571.83</f>
        <v>80400</v>
      </c>
      <c r="E105" s="15">
        <v>0</v>
      </c>
      <c r="F105" s="15">
        <v>0</v>
      </c>
      <c r="G105" s="15">
        <v>446118</v>
      </c>
      <c r="H105" s="15">
        <v>468385</v>
      </c>
      <c r="I105" s="15">
        <v>492804</v>
      </c>
      <c r="J105" s="10"/>
      <c r="K105" s="21"/>
    </row>
    <row r="106" spans="1:11" ht="31.5">
      <c r="A106" s="6">
        <v>94</v>
      </c>
      <c r="B106" s="2" t="s">
        <v>31</v>
      </c>
      <c r="C106" s="15">
        <f t="shared" si="19"/>
        <v>62400</v>
      </c>
      <c r="D106" s="15">
        <f>74971.83-12571.83</f>
        <v>62400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0"/>
      <c r="K106" s="21"/>
    </row>
    <row r="107" spans="1:11" ht="178.5" customHeight="1">
      <c r="A107" s="6">
        <v>95</v>
      </c>
      <c r="B107" s="4" t="s">
        <v>58</v>
      </c>
      <c r="C107" s="15">
        <f t="shared" si="19"/>
        <v>11798.67</v>
      </c>
      <c r="D107" s="15">
        <f t="shared" ref="D107:I107" si="41">D108</f>
        <v>11798.67</v>
      </c>
      <c r="E107" s="15">
        <f t="shared" si="41"/>
        <v>0</v>
      </c>
      <c r="F107" s="15">
        <f t="shared" si="41"/>
        <v>0</v>
      </c>
      <c r="G107" s="15">
        <f t="shared" si="41"/>
        <v>0</v>
      </c>
      <c r="H107" s="15">
        <f t="shared" si="41"/>
        <v>0</v>
      </c>
      <c r="I107" s="15">
        <f t="shared" si="41"/>
        <v>0</v>
      </c>
      <c r="J107" s="10">
        <v>23</v>
      </c>
      <c r="K107" s="21" t="s">
        <v>19</v>
      </c>
    </row>
    <row r="108" spans="1:11" ht="15.75">
      <c r="A108" s="6">
        <v>96</v>
      </c>
      <c r="B108" s="2" t="s">
        <v>22</v>
      </c>
      <c r="C108" s="15">
        <f t="shared" ref="C108:C113" si="42">SUM(D108:I108)</f>
        <v>11798.67</v>
      </c>
      <c r="D108" s="15">
        <v>11798.67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0"/>
      <c r="K108" s="21"/>
    </row>
    <row r="109" spans="1:11" ht="84" customHeight="1">
      <c r="A109" s="6">
        <v>97</v>
      </c>
      <c r="B109" s="4" t="s">
        <v>59</v>
      </c>
      <c r="C109" s="15">
        <f t="shared" si="42"/>
        <v>83000</v>
      </c>
      <c r="D109" s="15">
        <f t="shared" ref="D109:I109" si="43">D110</f>
        <v>83000</v>
      </c>
      <c r="E109" s="15">
        <f t="shared" si="43"/>
        <v>0</v>
      </c>
      <c r="F109" s="15">
        <f t="shared" si="43"/>
        <v>0</v>
      </c>
      <c r="G109" s="15">
        <f t="shared" si="43"/>
        <v>0</v>
      </c>
      <c r="H109" s="15">
        <f t="shared" si="43"/>
        <v>0</v>
      </c>
      <c r="I109" s="15">
        <f t="shared" si="43"/>
        <v>0</v>
      </c>
      <c r="J109" s="10">
        <v>16</v>
      </c>
      <c r="K109" s="21" t="s">
        <v>19</v>
      </c>
    </row>
    <row r="110" spans="1:11" ht="15.75">
      <c r="A110" s="6">
        <v>98</v>
      </c>
      <c r="B110" s="2" t="s">
        <v>22</v>
      </c>
      <c r="C110" s="15">
        <f t="shared" si="42"/>
        <v>83000</v>
      </c>
      <c r="D110" s="15">
        <f>40000+35000+8000</f>
        <v>83000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0"/>
      <c r="K110" s="21"/>
    </row>
    <row r="111" spans="1:11" ht="31.5">
      <c r="A111" s="6">
        <v>99</v>
      </c>
      <c r="B111" s="2" t="s">
        <v>31</v>
      </c>
      <c r="C111" s="15">
        <f t="shared" si="42"/>
        <v>8000</v>
      </c>
      <c r="D111" s="15">
        <v>8000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0"/>
      <c r="K111" s="21"/>
    </row>
    <row r="112" spans="1:11" ht="63">
      <c r="A112" s="6">
        <v>100</v>
      </c>
      <c r="B112" s="4" t="s">
        <v>60</v>
      </c>
      <c r="C112" s="15">
        <f t="shared" si="42"/>
        <v>5264003.1900000004</v>
      </c>
      <c r="D112" s="15">
        <f t="shared" ref="D112:I112" si="44">D113</f>
        <v>0</v>
      </c>
      <c r="E112" s="15">
        <f t="shared" si="44"/>
        <v>5264003.1900000004</v>
      </c>
      <c r="F112" s="15">
        <f t="shared" si="44"/>
        <v>0</v>
      </c>
      <c r="G112" s="15">
        <f t="shared" si="44"/>
        <v>0</v>
      </c>
      <c r="H112" s="15">
        <f t="shared" si="44"/>
        <v>0</v>
      </c>
      <c r="I112" s="15">
        <f t="shared" si="44"/>
        <v>0</v>
      </c>
      <c r="J112" s="10">
        <v>16</v>
      </c>
      <c r="K112" s="21" t="s">
        <v>19</v>
      </c>
    </row>
    <row r="113" spans="1:11" ht="15.75">
      <c r="A113" s="6">
        <v>101</v>
      </c>
      <c r="B113" s="2" t="s">
        <v>22</v>
      </c>
      <c r="C113" s="15">
        <f t="shared" si="42"/>
        <v>5264003.1900000004</v>
      </c>
      <c r="D113" s="15">
        <v>0</v>
      </c>
      <c r="E113" s="15">
        <v>5264003.1900000004</v>
      </c>
      <c r="F113" s="15">
        <v>0</v>
      </c>
      <c r="G113" s="15">
        <v>0</v>
      </c>
      <c r="H113" s="15">
        <v>0</v>
      </c>
      <c r="I113" s="15">
        <v>0</v>
      </c>
      <c r="J113" s="10"/>
      <c r="K113" s="21"/>
    </row>
    <row r="114" spans="1:11" ht="15.75">
      <c r="A114" s="7">
        <v>102</v>
      </c>
      <c r="B114" s="25" t="s">
        <v>61</v>
      </c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ht="31.5">
      <c r="A115" s="6">
        <v>103</v>
      </c>
      <c r="B115" s="2" t="s">
        <v>62</v>
      </c>
      <c r="C115" s="15">
        <f>SUM(D115:I115)</f>
        <v>4241952</v>
      </c>
      <c r="D115" s="15">
        <f t="shared" ref="D115:I116" si="45">D118</f>
        <v>0</v>
      </c>
      <c r="E115" s="15">
        <f t="shared" si="45"/>
        <v>300000</v>
      </c>
      <c r="F115" s="15">
        <f t="shared" si="45"/>
        <v>0</v>
      </c>
      <c r="G115" s="15">
        <f t="shared" si="45"/>
        <v>1142610</v>
      </c>
      <c r="H115" s="15">
        <f t="shared" si="45"/>
        <v>1147240</v>
      </c>
      <c r="I115" s="15">
        <f t="shared" si="45"/>
        <v>1652102</v>
      </c>
      <c r="J115" s="10" t="s">
        <v>18</v>
      </c>
      <c r="K115" s="21"/>
    </row>
    <row r="116" spans="1:11" ht="15.75">
      <c r="A116" s="6">
        <v>104</v>
      </c>
      <c r="B116" s="2" t="s">
        <v>22</v>
      </c>
      <c r="C116" s="15">
        <f>SUM(D116:I116)</f>
        <v>4241952</v>
      </c>
      <c r="D116" s="15">
        <f t="shared" si="45"/>
        <v>0</v>
      </c>
      <c r="E116" s="15">
        <f t="shared" si="45"/>
        <v>300000</v>
      </c>
      <c r="F116" s="15">
        <f t="shared" si="45"/>
        <v>0</v>
      </c>
      <c r="G116" s="15">
        <f t="shared" si="45"/>
        <v>1142610</v>
      </c>
      <c r="H116" s="15">
        <f t="shared" si="45"/>
        <v>1147240</v>
      </c>
      <c r="I116" s="15">
        <f t="shared" si="45"/>
        <v>1652102</v>
      </c>
      <c r="J116" s="10" t="s">
        <v>18</v>
      </c>
      <c r="K116" s="21"/>
    </row>
    <row r="117" spans="1:11" ht="15.75">
      <c r="A117" s="6">
        <v>105</v>
      </c>
      <c r="B117" s="24" t="s">
        <v>28</v>
      </c>
      <c r="C117" s="24"/>
      <c r="D117" s="24"/>
      <c r="E117" s="24"/>
      <c r="F117" s="24"/>
      <c r="G117" s="24"/>
      <c r="H117" s="24"/>
      <c r="I117" s="24"/>
      <c r="J117" s="24"/>
      <c r="K117" s="24"/>
    </row>
    <row r="118" spans="1:11" ht="31.5">
      <c r="A118" s="6">
        <v>106</v>
      </c>
      <c r="B118" s="4" t="s">
        <v>29</v>
      </c>
      <c r="C118" s="15">
        <f>SUM(D118:I118)</f>
        <v>4241952</v>
      </c>
      <c r="D118" s="15">
        <f t="shared" ref="D118:I119" si="46">D120</f>
        <v>0</v>
      </c>
      <c r="E118" s="15">
        <f t="shared" si="46"/>
        <v>300000</v>
      </c>
      <c r="F118" s="15">
        <f t="shared" si="46"/>
        <v>0</v>
      </c>
      <c r="G118" s="15">
        <f t="shared" si="46"/>
        <v>1142610</v>
      </c>
      <c r="H118" s="15">
        <f t="shared" si="46"/>
        <v>1147240</v>
      </c>
      <c r="I118" s="15">
        <f t="shared" si="46"/>
        <v>1652102</v>
      </c>
      <c r="J118" s="10" t="s">
        <v>18</v>
      </c>
      <c r="K118" s="21"/>
    </row>
    <row r="119" spans="1:11" ht="15.75">
      <c r="A119" s="6">
        <v>107</v>
      </c>
      <c r="B119" s="2" t="s">
        <v>22</v>
      </c>
      <c r="C119" s="15">
        <f>SUM(D119:I119)</f>
        <v>4241952</v>
      </c>
      <c r="D119" s="15">
        <f t="shared" si="46"/>
        <v>0</v>
      </c>
      <c r="E119" s="15">
        <f t="shared" si="46"/>
        <v>300000</v>
      </c>
      <c r="F119" s="15">
        <f t="shared" si="46"/>
        <v>0</v>
      </c>
      <c r="G119" s="15">
        <f t="shared" si="46"/>
        <v>1142610</v>
      </c>
      <c r="H119" s="15">
        <f t="shared" si="46"/>
        <v>1147240</v>
      </c>
      <c r="I119" s="15">
        <f t="shared" si="46"/>
        <v>1652102</v>
      </c>
      <c r="J119" s="10" t="s">
        <v>18</v>
      </c>
      <c r="K119" s="21"/>
    </row>
    <row r="120" spans="1:11" ht="126.75" customHeight="1">
      <c r="A120" s="6">
        <v>108</v>
      </c>
      <c r="B120" s="4" t="s">
        <v>63</v>
      </c>
      <c r="C120" s="15">
        <f>SUM(D120:I120)</f>
        <v>4241952</v>
      </c>
      <c r="D120" s="15">
        <f t="shared" ref="D120:I120" si="47">D121</f>
        <v>0</v>
      </c>
      <c r="E120" s="15">
        <f t="shared" si="47"/>
        <v>300000</v>
      </c>
      <c r="F120" s="15">
        <f t="shared" si="47"/>
        <v>0</v>
      </c>
      <c r="G120" s="15">
        <f t="shared" si="47"/>
        <v>1142610</v>
      </c>
      <c r="H120" s="15">
        <f t="shared" si="47"/>
        <v>1147240</v>
      </c>
      <c r="I120" s="15">
        <f t="shared" si="47"/>
        <v>1652102</v>
      </c>
      <c r="J120" s="10">
        <v>29</v>
      </c>
      <c r="K120" s="21" t="s">
        <v>19</v>
      </c>
    </row>
    <row r="121" spans="1:11" ht="15.75">
      <c r="A121" s="6">
        <v>109</v>
      </c>
      <c r="B121" s="2" t="s">
        <v>22</v>
      </c>
      <c r="C121" s="15">
        <v>4241952</v>
      </c>
      <c r="D121" s="15">
        <v>0</v>
      </c>
      <c r="E121" s="15">
        <v>300000</v>
      </c>
      <c r="F121" s="15">
        <v>0</v>
      </c>
      <c r="G121" s="15">
        <v>1142610</v>
      </c>
      <c r="H121" s="15">
        <v>1147240</v>
      </c>
      <c r="I121" s="15">
        <v>1652102</v>
      </c>
      <c r="J121" s="10"/>
      <c r="K121" s="21"/>
    </row>
    <row r="122" spans="1:11" ht="42" customHeight="1">
      <c r="A122" s="7">
        <v>110</v>
      </c>
      <c r="B122" s="25" t="s">
        <v>64</v>
      </c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ht="31.5">
      <c r="A123" s="6">
        <v>111</v>
      </c>
      <c r="B123" s="4" t="s">
        <v>65</v>
      </c>
      <c r="C123" s="15">
        <f>SUM(D123:I123)</f>
        <v>20990880</v>
      </c>
      <c r="D123" s="15">
        <f t="shared" ref="D123:I124" si="48">D126</f>
        <v>0</v>
      </c>
      <c r="E123" s="15">
        <f t="shared" si="48"/>
        <v>0</v>
      </c>
      <c r="F123" s="15">
        <f t="shared" si="48"/>
        <v>0</v>
      </c>
      <c r="G123" s="15">
        <f t="shared" si="48"/>
        <v>6501600</v>
      </c>
      <c r="H123" s="15">
        <f t="shared" si="48"/>
        <v>7182720</v>
      </c>
      <c r="I123" s="15">
        <f t="shared" si="48"/>
        <v>7306560</v>
      </c>
      <c r="J123" s="10" t="s">
        <v>18</v>
      </c>
      <c r="K123" s="21"/>
    </row>
    <row r="124" spans="1:11" ht="15.75">
      <c r="A124" s="6">
        <v>112</v>
      </c>
      <c r="B124" s="2" t="s">
        <v>22</v>
      </c>
      <c r="C124" s="15">
        <f>SUM(D124:I124)</f>
        <v>20990880</v>
      </c>
      <c r="D124" s="15">
        <f t="shared" si="48"/>
        <v>0</v>
      </c>
      <c r="E124" s="15">
        <f t="shared" si="48"/>
        <v>0</v>
      </c>
      <c r="F124" s="15">
        <f t="shared" si="48"/>
        <v>0</v>
      </c>
      <c r="G124" s="15">
        <f t="shared" si="48"/>
        <v>6501600</v>
      </c>
      <c r="H124" s="15">
        <f t="shared" si="48"/>
        <v>7182720</v>
      </c>
      <c r="I124" s="15">
        <f t="shared" si="48"/>
        <v>7306560</v>
      </c>
      <c r="J124" s="10" t="s">
        <v>18</v>
      </c>
      <c r="K124" s="21"/>
    </row>
    <row r="125" spans="1:11" ht="15.75">
      <c r="A125" s="6">
        <v>113</v>
      </c>
      <c r="B125" s="24" t="s">
        <v>66</v>
      </c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ht="58.5" customHeight="1">
      <c r="A126" s="6">
        <v>114</v>
      </c>
      <c r="B126" s="4" t="s">
        <v>67</v>
      </c>
      <c r="C126" s="15">
        <f>SUM(D126:I126)</f>
        <v>20990880</v>
      </c>
      <c r="D126" s="15">
        <f t="shared" ref="D126:I126" si="49">D129</f>
        <v>0</v>
      </c>
      <c r="E126" s="15">
        <f t="shared" si="49"/>
        <v>0</v>
      </c>
      <c r="F126" s="15">
        <f t="shared" si="49"/>
        <v>0</v>
      </c>
      <c r="G126" s="15">
        <f t="shared" si="49"/>
        <v>6501600</v>
      </c>
      <c r="H126" s="15">
        <f t="shared" si="49"/>
        <v>7182720</v>
      </c>
      <c r="I126" s="15">
        <f t="shared" si="49"/>
        <v>7306560</v>
      </c>
      <c r="J126" s="10" t="s">
        <v>18</v>
      </c>
      <c r="K126" s="21"/>
    </row>
    <row r="127" spans="1:11" ht="15.75">
      <c r="A127" s="6">
        <v>115</v>
      </c>
      <c r="B127" s="2" t="s">
        <v>22</v>
      </c>
      <c r="C127" s="15">
        <f>SUM(D127:I127)</f>
        <v>20990880</v>
      </c>
      <c r="D127" s="15">
        <f t="shared" ref="D127:I127" si="50">D130</f>
        <v>0</v>
      </c>
      <c r="E127" s="15">
        <f t="shared" si="50"/>
        <v>0</v>
      </c>
      <c r="F127" s="15">
        <f t="shared" si="50"/>
        <v>0</v>
      </c>
      <c r="G127" s="15">
        <f t="shared" si="50"/>
        <v>6501600</v>
      </c>
      <c r="H127" s="15">
        <f t="shared" si="50"/>
        <v>7182720</v>
      </c>
      <c r="I127" s="15">
        <f t="shared" si="50"/>
        <v>7306560</v>
      </c>
      <c r="J127" s="10" t="s">
        <v>18</v>
      </c>
      <c r="K127" s="21"/>
    </row>
    <row r="128" spans="1:11" ht="15.75">
      <c r="A128" s="6">
        <v>116</v>
      </c>
      <c r="B128" s="24" t="s">
        <v>68</v>
      </c>
      <c r="C128" s="24"/>
      <c r="D128" s="24"/>
      <c r="E128" s="24"/>
      <c r="F128" s="24"/>
      <c r="G128" s="24"/>
      <c r="H128" s="24"/>
      <c r="I128" s="24"/>
      <c r="J128" s="24"/>
      <c r="K128" s="24"/>
    </row>
    <row r="129" spans="1:11" ht="131.25" customHeight="1">
      <c r="A129" s="6">
        <v>117</v>
      </c>
      <c r="B129" s="4" t="s">
        <v>69</v>
      </c>
      <c r="C129" s="15">
        <f>SUM(D129:I129)</f>
        <v>20990880</v>
      </c>
      <c r="D129" s="15">
        <f t="shared" ref="D129:I129" si="51">D130</f>
        <v>0</v>
      </c>
      <c r="E129" s="15">
        <f t="shared" si="51"/>
        <v>0</v>
      </c>
      <c r="F129" s="15">
        <f t="shared" si="51"/>
        <v>0</v>
      </c>
      <c r="G129" s="15">
        <f t="shared" si="51"/>
        <v>6501600</v>
      </c>
      <c r="H129" s="15">
        <f t="shared" si="51"/>
        <v>7182720</v>
      </c>
      <c r="I129" s="15">
        <f t="shared" si="51"/>
        <v>7306560</v>
      </c>
      <c r="J129" s="10">
        <v>33.340000000000003</v>
      </c>
      <c r="K129" s="21" t="s">
        <v>70</v>
      </c>
    </row>
    <row r="130" spans="1:11" ht="15.75">
      <c r="A130" s="6">
        <v>118</v>
      </c>
      <c r="B130" s="2" t="s">
        <v>22</v>
      </c>
      <c r="C130" s="15">
        <f>SUM(D130:I130)</f>
        <v>20990880</v>
      </c>
      <c r="D130" s="15">
        <v>0</v>
      </c>
      <c r="E130" s="15"/>
      <c r="F130" s="15"/>
      <c r="G130" s="15">
        <v>6501600</v>
      </c>
      <c r="H130" s="15">
        <v>7182720</v>
      </c>
      <c r="I130" s="15">
        <v>7306560</v>
      </c>
      <c r="J130" s="10"/>
      <c r="K130" s="21"/>
    </row>
    <row r="131" spans="1:11" ht="25.5" customHeight="1">
      <c r="A131" s="7">
        <v>119</v>
      </c>
      <c r="B131" s="25" t="s">
        <v>71</v>
      </c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ht="31.5">
      <c r="A132" s="6">
        <v>120</v>
      </c>
      <c r="B132" s="4" t="s">
        <v>72</v>
      </c>
      <c r="C132" s="15">
        <f>SUM(D132:I132)</f>
        <v>6192000</v>
      </c>
      <c r="D132" s="15">
        <f t="shared" ref="D132:I133" si="52">D135</f>
        <v>0</v>
      </c>
      <c r="E132" s="15">
        <f t="shared" si="52"/>
        <v>0</v>
      </c>
      <c r="F132" s="15">
        <f t="shared" si="52"/>
        <v>0</v>
      </c>
      <c r="G132" s="15">
        <f t="shared" si="52"/>
        <v>2064000</v>
      </c>
      <c r="H132" s="15">
        <f t="shared" si="52"/>
        <v>2064000</v>
      </c>
      <c r="I132" s="15">
        <f t="shared" si="52"/>
        <v>2064000</v>
      </c>
      <c r="J132" s="10" t="s">
        <v>18</v>
      </c>
      <c r="K132" s="21"/>
    </row>
    <row r="133" spans="1:11" ht="15.75">
      <c r="A133" s="6">
        <v>121</v>
      </c>
      <c r="B133" s="2" t="s">
        <v>22</v>
      </c>
      <c r="C133" s="15">
        <f>SUM(D133:I133)</f>
        <v>6192000</v>
      </c>
      <c r="D133" s="15">
        <f t="shared" si="52"/>
        <v>0</v>
      </c>
      <c r="E133" s="15">
        <f t="shared" si="52"/>
        <v>0</v>
      </c>
      <c r="F133" s="15">
        <f t="shared" si="52"/>
        <v>0</v>
      </c>
      <c r="G133" s="15">
        <f t="shared" si="52"/>
        <v>2064000</v>
      </c>
      <c r="H133" s="15">
        <f t="shared" si="52"/>
        <v>2064000</v>
      </c>
      <c r="I133" s="15">
        <f t="shared" si="52"/>
        <v>2064000</v>
      </c>
      <c r="J133" s="10" t="s">
        <v>18</v>
      </c>
      <c r="K133" s="21"/>
    </row>
    <row r="134" spans="1:11" ht="15.75">
      <c r="A134" s="6">
        <v>122</v>
      </c>
      <c r="B134" s="24" t="s">
        <v>66</v>
      </c>
      <c r="C134" s="24"/>
      <c r="D134" s="24"/>
      <c r="E134" s="24"/>
      <c r="F134" s="24"/>
      <c r="G134" s="24"/>
      <c r="H134" s="24"/>
      <c r="I134" s="24"/>
      <c r="J134" s="24"/>
      <c r="K134" s="24"/>
    </row>
    <row r="135" spans="1:11" ht="31.5">
      <c r="A135" s="6">
        <v>123</v>
      </c>
      <c r="B135" s="4" t="s">
        <v>67</v>
      </c>
      <c r="C135" s="15">
        <f>SUM(D135:I135)</f>
        <v>6192000</v>
      </c>
      <c r="D135" s="15">
        <f>D138</f>
        <v>0</v>
      </c>
      <c r="E135" s="15">
        <f t="shared" ref="E135:I136" si="53">E138</f>
        <v>0</v>
      </c>
      <c r="F135" s="15">
        <f t="shared" si="53"/>
        <v>0</v>
      </c>
      <c r="G135" s="15">
        <f t="shared" si="53"/>
        <v>2064000</v>
      </c>
      <c r="H135" s="15">
        <f t="shared" si="53"/>
        <v>2064000</v>
      </c>
      <c r="I135" s="15">
        <f t="shared" si="53"/>
        <v>2064000</v>
      </c>
      <c r="J135" s="10" t="s">
        <v>18</v>
      </c>
      <c r="K135" s="21"/>
    </row>
    <row r="136" spans="1:11" ht="15.75">
      <c r="A136" s="6">
        <v>124</v>
      </c>
      <c r="B136" s="2" t="s">
        <v>22</v>
      </c>
      <c r="C136" s="15">
        <f>SUM(D136:I136)</f>
        <v>6192000</v>
      </c>
      <c r="D136" s="15">
        <f>D139</f>
        <v>0</v>
      </c>
      <c r="E136" s="15">
        <f t="shared" si="53"/>
        <v>0</v>
      </c>
      <c r="F136" s="15">
        <f t="shared" si="53"/>
        <v>0</v>
      </c>
      <c r="G136" s="15">
        <f t="shared" si="53"/>
        <v>2064000</v>
      </c>
      <c r="H136" s="15">
        <f t="shared" si="53"/>
        <v>2064000</v>
      </c>
      <c r="I136" s="15">
        <f t="shared" si="53"/>
        <v>2064000</v>
      </c>
      <c r="J136" s="10" t="s">
        <v>18</v>
      </c>
      <c r="K136" s="21"/>
    </row>
    <row r="137" spans="1:11" ht="15.75">
      <c r="A137" s="6">
        <v>125</v>
      </c>
      <c r="B137" s="24" t="s">
        <v>68</v>
      </c>
      <c r="C137" s="24"/>
      <c r="D137" s="24"/>
      <c r="E137" s="24"/>
      <c r="F137" s="24"/>
      <c r="G137" s="24"/>
      <c r="H137" s="24"/>
      <c r="I137" s="24"/>
      <c r="J137" s="24"/>
      <c r="K137" s="24"/>
    </row>
    <row r="138" spans="1:11" ht="74.25" customHeight="1">
      <c r="A138" s="6">
        <v>126</v>
      </c>
      <c r="B138" s="4" t="s">
        <v>73</v>
      </c>
      <c r="C138" s="15">
        <f>SUM(D138:I138)</f>
        <v>6192000</v>
      </c>
      <c r="D138" s="15">
        <f t="shared" ref="D138:I138" si="54">D139</f>
        <v>0</v>
      </c>
      <c r="E138" s="15">
        <f t="shared" si="54"/>
        <v>0</v>
      </c>
      <c r="F138" s="15">
        <f t="shared" si="54"/>
        <v>0</v>
      </c>
      <c r="G138" s="15">
        <f t="shared" si="54"/>
        <v>2064000</v>
      </c>
      <c r="H138" s="15">
        <f t="shared" si="54"/>
        <v>2064000</v>
      </c>
      <c r="I138" s="15">
        <f t="shared" si="54"/>
        <v>2064000</v>
      </c>
      <c r="J138" s="10">
        <v>38</v>
      </c>
      <c r="K138" s="21" t="s">
        <v>70</v>
      </c>
    </row>
    <row r="139" spans="1:11" ht="15.75">
      <c r="A139" s="6">
        <v>127</v>
      </c>
      <c r="B139" s="5" t="s">
        <v>22</v>
      </c>
      <c r="C139" s="15">
        <f>SUM(D139:I139)</f>
        <v>6192000</v>
      </c>
      <c r="D139" s="15">
        <v>0</v>
      </c>
      <c r="E139" s="15"/>
      <c r="F139" s="15"/>
      <c r="G139" s="15">
        <v>2064000</v>
      </c>
      <c r="H139" s="15">
        <v>2064000</v>
      </c>
      <c r="I139" s="15">
        <v>2064000</v>
      </c>
      <c r="J139" s="10"/>
      <c r="K139" s="21"/>
    </row>
    <row r="140" spans="1:11" ht="15.75">
      <c r="A140" s="7">
        <v>128</v>
      </c>
      <c r="B140" s="25" t="s">
        <v>74</v>
      </c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ht="31.5">
      <c r="A141" s="6">
        <v>129</v>
      </c>
      <c r="B141" s="4" t="s">
        <v>75</v>
      </c>
      <c r="C141" s="15">
        <f>SUM(D141:I141)</f>
        <v>48289920</v>
      </c>
      <c r="D141" s="15">
        <f t="shared" ref="D141:I144" si="55">D147</f>
        <v>8589920</v>
      </c>
      <c r="E141" s="15">
        <f t="shared" si="55"/>
        <v>8200000</v>
      </c>
      <c r="F141" s="15">
        <f t="shared" si="55"/>
        <v>0</v>
      </c>
      <c r="G141" s="15">
        <f t="shared" si="55"/>
        <v>10500000</v>
      </c>
      <c r="H141" s="15">
        <f t="shared" si="55"/>
        <v>10500000</v>
      </c>
      <c r="I141" s="15">
        <f t="shared" si="55"/>
        <v>10500000</v>
      </c>
      <c r="J141" s="10" t="s">
        <v>18</v>
      </c>
      <c r="K141" s="21"/>
    </row>
    <row r="142" spans="1:11" ht="15.75">
      <c r="A142" s="6">
        <v>130</v>
      </c>
      <c r="B142" s="2" t="s">
        <v>20</v>
      </c>
      <c r="C142" s="15">
        <f>SUM(D142:I142)</f>
        <v>691600</v>
      </c>
      <c r="D142" s="15">
        <f t="shared" si="55"/>
        <v>691600</v>
      </c>
      <c r="E142" s="15">
        <f t="shared" si="55"/>
        <v>0</v>
      </c>
      <c r="F142" s="15">
        <f t="shared" si="55"/>
        <v>0</v>
      </c>
      <c r="G142" s="15">
        <f t="shared" si="55"/>
        <v>0</v>
      </c>
      <c r="H142" s="15">
        <f t="shared" si="55"/>
        <v>0</v>
      </c>
      <c r="I142" s="15">
        <f t="shared" si="55"/>
        <v>0</v>
      </c>
      <c r="J142" s="10" t="s">
        <v>18</v>
      </c>
      <c r="K142" s="21"/>
    </row>
    <row r="143" spans="1:11" ht="15.75">
      <c r="A143" s="6">
        <v>131</v>
      </c>
      <c r="B143" s="2" t="s">
        <v>21</v>
      </c>
      <c r="C143" s="15">
        <f>SUM(D143:I143)</f>
        <v>1515580</v>
      </c>
      <c r="D143" s="15">
        <f t="shared" si="55"/>
        <v>1515580</v>
      </c>
      <c r="E143" s="15">
        <f t="shared" si="55"/>
        <v>0</v>
      </c>
      <c r="F143" s="15">
        <f t="shared" si="55"/>
        <v>0</v>
      </c>
      <c r="G143" s="15">
        <f t="shared" si="55"/>
        <v>0</v>
      </c>
      <c r="H143" s="15">
        <f t="shared" si="55"/>
        <v>0</v>
      </c>
      <c r="I143" s="15">
        <f t="shared" si="55"/>
        <v>0</v>
      </c>
      <c r="J143" s="10" t="s">
        <v>18</v>
      </c>
      <c r="K143" s="21"/>
    </row>
    <row r="144" spans="1:11" ht="15.75">
      <c r="A144" s="6">
        <v>132</v>
      </c>
      <c r="B144" s="2" t="s">
        <v>22</v>
      </c>
      <c r="C144" s="15">
        <f>SUM(D144:I144)</f>
        <v>7972740</v>
      </c>
      <c r="D144" s="15">
        <f t="shared" si="55"/>
        <v>1472740</v>
      </c>
      <c r="E144" s="15">
        <f t="shared" si="55"/>
        <v>2000000</v>
      </c>
      <c r="F144" s="15">
        <f t="shared" si="55"/>
        <v>0</v>
      </c>
      <c r="G144" s="15">
        <f t="shared" si="55"/>
        <v>1500000</v>
      </c>
      <c r="H144" s="15">
        <f t="shared" si="55"/>
        <v>1500000</v>
      </c>
      <c r="I144" s="15">
        <f t="shared" si="55"/>
        <v>1500000</v>
      </c>
      <c r="J144" s="10" t="s">
        <v>18</v>
      </c>
      <c r="K144" s="21"/>
    </row>
    <row r="145" spans="1:11" ht="15.75">
      <c r="A145" s="6">
        <v>133</v>
      </c>
      <c r="B145" s="2" t="s">
        <v>23</v>
      </c>
      <c r="C145" s="15">
        <f>SUM(D145:I145)</f>
        <v>38110000</v>
      </c>
      <c r="D145" s="15">
        <f t="shared" ref="D145:I145" si="56">D151</f>
        <v>4910000</v>
      </c>
      <c r="E145" s="15">
        <f t="shared" si="56"/>
        <v>6200000</v>
      </c>
      <c r="F145" s="15">
        <f t="shared" si="56"/>
        <v>0</v>
      </c>
      <c r="G145" s="15">
        <f t="shared" si="56"/>
        <v>9000000</v>
      </c>
      <c r="H145" s="15">
        <f t="shared" si="56"/>
        <v>9000000</v>
      </c>
      <c r="I145" s="15">
        <f t="shared" si="56"/>
        <v>9000000</v>
      </c>
      <c r="J145" s="10" t="s">
        <v>18</v>
      </c>
      <c r="K145" s="21"/>
    </row>
    <row r="146" spans="1:11" ht="15.75">
      <c r="A146" s="6">
        <v>134</v>
      </c>
      <c r="B146" s="24" t="s">
        <v>28</v>
      </c>
      <c r="C146" s="24"/>
      <c r="D146" s="24"/>
      <c r="E146" s="24"/>
      <c r="F146" s="24"/>
      <c r="G146" s="24"/>
      <c r="H146" s="24"/>
      <c r="I146" s="24"/>
      <c r="J146" s="24"/>
      <c r="K146" s="24"/>
    </row>
    <row r="147" spans="1:11" ht="31.5">
      <c r="A147" s="6">
        <v>135</v>
      </c>
      <c r="B147" s="4" t="s">
        <v>29</v>
      </c>
      <c r="C147" s="15">
        <f t="shared" ref="C147:C155" si="57">SUM(D147:I147)</f>
        <v>48289920</v>
      </c>
      <c r="D147" s="15">
        <f t="shared" ref="D147:I147" si="58">D152</f>
        <v>8589920</v>
      </c>
      <c r="E147" s="15">
        <f t="shared" si="58"/>
        <v>8200000</v>
      </c>
      <c r="F147" s="15">
        <f t="shared" si="58"/>
        <v>0</v>
      </c>
      <c r="G147" s="15">
        <f t="shared" si="58"/>
        <v>10500000</v>
      </c>
      <c r="H147" s="15">
        <f t="shared" si="58"/>
        <v>10500000</v>
      </c>
      <c r="I147" s="15">
        <f t="shared" si="58"/>
        <v>10500000</v>
      </c>
      <c r="J147" s="10" t="s">
        <v>18</v>
      </c>
      <c r="K147" s="21"/>
    </row>
    <row r="148" spans="1:11" ht="15.75">
      <c r="A148" s="6">
        <v>136</v>
      </c>
      <c r="B148" s="2" t="s">
        <v>20</v>
      </c>
      <c r="C148" s="15">
        <f t="shared" si="57"/>
        <v>691600</v>
      </c>
      <c r="D148" s="15">
        <f t="shared" ref="D148:I148" si="59">D153</f>
        <v>691600</v>
      </c>
      <c r="E148" s="15">
        <f t="shared" si="59"/>
        <v>0</v>
      </c>
      <c r="F148" s="15">
        <f t="shared" si="59"/>
        <v>0</v>
      </c>
      <c r="G148" s="15">
        <f t="shared" si="59"/>
        <v>0</v>
      </c>
      <c r="H148" s="15">
        <f t="shared" si="59"/>
        <v>0</v>
      </c>
      <c r="I148" s="15">
        <f t="shared" si="59"/>
        <v>0</v>
      </c>
      <c r="J148" s="10" t="s">
        <v>18</v>
      </c>
      <c r="K148" s="21"/>
    </row>
    <row r="149" spans="1:11" ht="15.75">
      <c r="A149" s="6">
        <v>137</v>
      </c>
      <c r="B149" s="2" t="s">
        <v>21</v>
      </c>
      <c r="C149" s="15">
        <f t="shared" si="57"/>
        <v>1515580</v>
      </c>
      <c r="D149" s="15">
        <f t="shared" ref="D149:I149" si="60">D154</f>
        <v>1515580</v>
      </c>
      <c r="E149" s="15">
        <f t="shared" si="60"/>
        <v>0</v>
      </c>
      <c r="F149" s="15">
        <f t="shared" si="60"/>
        <v>0</v>
      </c>
      <c r="G149" s="15">
        <f t="shared" si="60"/>
        <v>0</v>
      </c>
      <c r="H149" s="15">
        <f t="shared" si="60"/>
        <v>0</v>
      </c>
      <c r="I149" s="15">
        <f t="shared" si="60"/>
        <v>0</v>
      </c>
      <c r="J149" s="10" t="s">
        <v>18</v>
      </c>
      <c r="K149" s="21"/>
    </row>
    <row r="150" spans="1:11" ht="15.75">
      <c r="A150" s="6">
        <v>138</v>
      </c>
      <c r="B150" s="2" t="s">
        <v>22</v>
      </c>
      <c r="C150" s="15">
        <f t="shared" si="57"/>
        <v>7972740</v>
      </c>
      <c r="D150" s="15">
        <f t="shared" ref="D150:I150" si="61">D155</f>
        <v>1472740</v>
      </c>
      <c r="E150" s="15">
        <f t="shared" si="61"/>
        <v>2000000</v>
      </c>
      <c r="F150" s="15">
        <f t="shared" si="61"/>
        <v>0</v>
      </c>
      <c r="G150" s="15">
        <f t="shared" si="61"/>
        <v>1500000</v>
      </c>
      <c r="H150" s="15">
        <f t="shared" si="61"/>
        <v>1500000</v>
      </c>
      <c r="I150" s="15">
        <f t="shared" si="61"/>
        <v>1500000</v>
      </c>
      <c r="J150" s="10" t="s">
        <v>18</v>
      </c>
      <c r="K150" s="21"/>
    </row>
    <row r="151" spans="1:11" ht="15.75">
      <c r="A151" s="6">
        <v>139</v>
      </c>
      <c r="B151" s="2" t="s">
        <v>23</v>
      </c>
      <c r="C151" s="15">
        <f t="shared" si="57"/>
        <v>38110000</v>
      </c>
      <c r="D151" s="15">
        <f t="shared" ref="D151:I151" si="62">D156</f>
        <v>4910000</v>
      </c>
      <c r="E151" s="15">
        <f t="shared" si="62"/>
        <v>6200000</v>
      </c>
      <c r="F151" s="15">
        <f t="shared" si="62"/>
        <v>0</v>
      </c>
      <c r="G151" s="15">
        <f t="shared" si="62"/>
        <v>9000000</v>
      </c>
      <c r="H151" s="15">
        <f t="shared" si="62"/>
        <v>9000000</v>
      </c>
      <c r="I151" s="15">
        <f t="shared" si="62"/>
        <v>9000000</v>
      </c>
      <c r="J151" s="10" t="s">
        <v>18</v>
      </c>
      <c r="K151" s="21"/>
    </row>
    <row r="152" spans="1:11" ht="78.75">
      <c r="A152" s="6">
        <v>140</v>
      </c>
      <c r="B152" s="4" t="s">
        <v>76</v>
      </c>
      <c r="C152" s="15">
        <f t="shared" si="57"/>
        <v>48289920</v>
      </c>
      <c r="D152" s="15">
        <f t="shared" ref="D152:I152" si="63">D155+D154+D156+D153</f>
        <v>8589920</v>
      </c>
      <c r="E152" s="15">
        <f t="shared" si="63"/>
        <v>8200000</v>
      </c>
      <c r="F152" s="15">
        <f t="shared" si="63"/>
        <v>0</v>
      </c>
      <c r="G152" s="15">
        <f t="shared" si="63"/>
        <v>10500000</v>
      </c>
      <c r="H152" s="15">
        <f t="shared" si="63"/>
        <v>10500000</v>
      </c>
      <c r="I152" s="15">
        <f t="shared" si="63"/>
        <v>10500000</v>
      </c>
      <c r="J152" s="10">
        <v>42</v>
      </c>
      <c r="K152" s="21" t="s">
        <v>70</v>
      </c>
    </row>
    <row r="153" spans="1:11" ht="15.75">
      <c r="A153" s="6">
        <v>141</v>
      </c>
      <c r="B153" s="2" t="s">
        <v>20</v>
      </c>
      <c r="C153" s="15">
        <f t="shared" si="57"/>
        <v>691600</v>
      </c>
      <c r="D153" s="15">
        <v>691600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0"/>
      <c r="K153" s="21"/>
    </row>
    <row r="154" spans="1:11" ht="15.75">
      <c r="A154" s="6">
        <v>142</v>
      </c>
      <c r="B154" s="2" t="s">
        <v>21</v>
      </c>
      <c r="C154" s="15">
        <f t="shared" si="57"/>
        <v>1515580</v>
      </c>
      <c r="D154" s="15">
        <f>1209400+306180</f>
        <v>1515580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0"/>
      <c r="K154" s="21"/>
    </row>
    <row r="155" spans="1:11" ht="15.75">
      <c r="A155" s="6">
        <v>143</v>
      </c>
      <c r="B155" s="2" t="s">
        <v>22</v>
      </c>
      <c r="C155" s="15">
        <f t="shared" si="57"/>
        <v>7972740</v>
      </c>
      <c r="D155" s="15">
        <v>1472740</v>
      </c>
      <c r="E155" s="15">
        <v>2000000</v>
      </c>
      <c r="F155" s="15">
        <v>0</v>
      </c>
      <c r="G155" s="15">
        <v>1500000</v>
      </c>
      <c r="H155" s="15">
        <v>1500000</v>
      </c>
      <c r="I155" s="15">
        <v>1500000</v>
      </c>
      <c r="J155" s="10"/>
      <c r="K155" s="21"/>
    </row>
    <row r="156" spans="1:11" ht="15.75">
      <c r="A156" s="6">
        <v>144</v>
      </c>
      <c r="B156" s="2" t="s">
        <v>23</v>
      </c>
      <c r="C156" s="15">
        <f>SUM(D156:I156)</f>
        <v>38110000</v>
      </c>
      <c r="D156" s="15">
        <v>4910000</v>
      </c>
      <c r="E156" s="15">
        <v>6200000</v>
      </c>
      <c r="F156" s="15">
        <v>0</v>
      </c>
      <c r="G156" s="15">
        <v>9000000</v>
      </c>
      <c r="H156" s="15">
        <v>9000000</v>
      </c>
      <c r="I156" s="15">
        <v>9000000</v>
      </c>
      <c r="J156" s="10"/>
      <c r="K156" s="21"/>
    </row>
    <row r="157" spans="1:11" ht="45" customHeight="1">
      <c r="A157" s="7">
        <v>145</v>
      </c>
      <c r="B157" s="25" t="s">
        <v>77</v>
      </c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1" ht="31.5">
      <c r="A158" s="6">
        <v>146</v>
      </c>
      <c r="B158" s="4" t="s">
        <v>78</v>
      </c>
      <c r="C158" s="15">
        <f>SUM(D158:I158)</f>
        <v>41276751.109999999</v>
      </c>
      <c r="D158" s="15">
        <f t="shared" ref="D158:I158" si="64">D159</f>
        <v>8104753.1100000003</v>
      </c>
      <c r="E158" s="15">
        <f t="shared" si="64"/>
        <v>5983950</v>
      </c>
      <c r="F158" s="15">
        <f t="shared" si="64"/>
        <v>5983950</v>
      </c>
      <c r="G158" s="15">
        <f t="shared" si="64"/>
        <v>6727073</v>
      </c>
      <c r="H158" s="15">
        <f t="shared" si="64"/>
        <v>7063427</v>
      </c>
      <c r="I158" s="15">
        <f t="shared" si="64"/>
        <v>7413598</v>
      </c>
      <c r="J158" s="10" t="s">
        <v>18</v>
      </c>
      <c r="K158" s="21"/>
    </row>
    <row r="159" spans="1:11" ht="22.5" customHeight="1">
      <c r="A159" s="6">
        <v>147</v>
      </c>
      <c r="B159" s="2" t="s">
        <v>22</v>
      </c>
      <c r="C159" s="15">
        <f>SUM(D159:I159)</f>
        <v>41276751.109999999</v>
      </c>
      <c r="D159" s="15">
        <f t="shared" ref="D159:I159" si="65">D164</f>
        <v>8104753.1100000003</v>
      </c>
      <c r="E159" s="15">
        <f t="shared" si="65"/>
        <v>5983950</v>
      </c>
      <c r="F159" s="15">
        <f t="shared" si="65"/>
        <v>5983950</v>
      </c>
      <c r="G159" s="15">
        <f t="shared" si="65"/>
        <v>6727073</v>
      </c>
      <c r="H159" s="15">
        <f t="shared" si="65"/>
        <v>7063427</v>
      </c>
      <c r="I159" s="15">
        <f t="shared" si="65"/>
        <v>7413598</v>
      </c>
      <c r="J159" s="10" t="s">
        <v>18</v>
      </c>
      <c r="K159" s="21"/>
    </row>
    <row r="160" spans="1:11" ht="15.75">
      <c r="A160" s="6">
        <v>148</v>
      </c>
      <c r="B160" s="24" t="s">
        <v>28</v>
      </c>
      <c r="C160" s="24"/>
      <c r="D160" s="24"/>
      <c r="E160" s="24"/>
      <c r="F160" s="24"/>
      <c r="G160" s="24"/>
      <c r="H160" s="24"/>
      <c r="I160" s="24"/>
      <c r="J160" s="24"/>
      <c r="K160" s="24"/>
    </row>
    <row r="161" spans="1:11" ht="45" customHeight="1">
      <c r="A161" s="6">
        <v>149</v>
      </c>
      <c r="B161" s="4" t="s">
        <v>29</v>
      </c>
      <c r="C161" s="15">
        <f t="shared" ref="C161:C168" si="66">SUM(D161:I161)</f>
        <v>41276751.109999999</v>
      </c>
      <c r="D161" s="15">
        <f t="shared" ref="D161:I161" si="67">D165+D167</f>
        <v>8104753.1100000003</v>
      </c>
      <c r="E161" s="15">
        <f t="shared" si="67"/>
        <v>5983950</v>
      </c>
      <c r="F161" s="15">
        <f t="shared" si="67"/>
        <v>5983950</v>
      </c>
      <c r="G161" s="15">
        <f t="shared" si="67"/>
        <v>6727073</v>
      </c>
      <c r="H161" s="15">
        <f t="shared" si="67"/>
        <v>7063427</v>
      </c>
      <c r="I161" s="15">
        <f t="shared" si="67"/>
        <v>7413598</v>
      </c>
      <c r="J161" s="10" t="s">
        <v>18</v>
      </c>
      <c r="K161" s="21" t="s">
        <v>19</v>
      </c>
    </row>
    <row r="162" spans="1:11" ht="15.75">
      <c r="A162" s="6">
        <v>150</v>
      </c>
      <c r="B162" s="2" t="s">
        <v>20</v>
      </c>
      <c r="C162" s="15">
        <f t="shared" si="66"/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0" t="s">
        <v>18</v>
      </c>
      <c r="K162" s="21"/>
    </row>
    <row r="163" spans="1:11" ht="15.75">
      <c r="A163" s="6">
        <v>151</v>
      </c>
      <c r="B163" s="2" t="s">
        <v>21</v>
      </c>
      <c r="C163" s="15">
        <f t="shared" si="66"/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0" t="s">
        <v>18</v>
      </c>
      <c r="K163" s="21"/>
    </row>
    <row r="164" spans="1:11" ht="22.5" customHeight="1">
      <c r="A164" s="6">
        <v>152</v>
      </c>
      <c r="B164" s="2" t="s">
        <v>22</v>
      </c>
      <c r="C164" s="15">
        <f t="shared" si="66"/>
        <v>41276751.109999999</v>
      </c>
      <c r="D164" s="15">
        <f t="shared" ref="D164:I164" si="68">D166+D168</f>
        <v>8104753.1100000003</v>
      </c>
      <c r="E164" s="15">
        <f t="shared" si="68"/>
        <v>5983950</v>
      </c>
      <c r="F164" s="15">
        <f t="shared" si="68"/>
        <v>5983950</v>
      </c>
      <c r="G164" s="15">
        <f t="shared" si="68"/>
        <v>6727073</v>
      </c>
      <c r="H164" s="15">
        <f t="shared" si="68"/>
        <v>7063427</v>
      </c>
      <c r="I164" s="15">
        <f t="shared" si="68"/>
        <v>7413598</v>
      </c>
      <c r="J164" s="10" t="s">
        <v>18</v>
      </c>
      <c r="K164" s="21"/>
    </row>
    <row r="165" spans="1:11" ht="93.75" customHeight="1">
      <c r="A165" s="6">
        <v>153</v>
      </c>
      <c r="B165" s="4" t="s">
        <v>79</v>
      </c>
      <c r="C165" s="15">
        <f t="shared" si="66"/>
        <v>40918093.149999999</v>
      </c>
      <c r="D165" s="15">
        <f t="shared" ref="D165:I165" si="69">D166</f>
        <v>7746095.1500000004</v>
      </c>
      <c r="E165" s="15">
        <f t="shared" si="69"/>
        <v>5983950</v>
      </c>
      <c r="F165" s="15">
        <f t="shared" si="69"/>
        <v>5983950</v>
      </c>
      <c r="G165" s="15">
        <f t="shared" si="69"/>
        <v>6727073</v>
      </c>
      <c r="H165" s="15">
        <f t="shared" si="69"/>
        <v>7063427</v>
      </c>
      <c r="I165" s="15">
        <f t="shared" si="69"/>
        <v>7413598</v>
      </c>
      <c r="J165" s="10" t="s">
        <v>80</v>
      </c>
      <c r="K165" s="21" t="s">
        <v>19</v>
      </c>
    </row>
    <row r="166" spans="1:11" ht="34.5" customHeight="1">
      <c r="A166" s="6">
        <v>154</v>
      </c>
      <c r="B166" s="2" t="s">
        <v>22</v>
      </c>
      <c r="C166" s="15">
        <f t="shared" si="66"/>
        <v>40918093.149999999</v>
      </c>
      <c r="D166" s="15">
        <v>7746095.1500000004</v>
      </c>
      <c r="E166" s="15">
        <v>5983950</v>
      </c>
      <c r="F166" s="15">
        <v>5983950</v>
      </c>
      <c r="G166" s="15">
        <v>6727073</v>
      </c>
      <c r="H166" s="15">
        <v>7063427</v>
      </c>
      <c r="I166" s="15">
        <v>7413598</v>
      </c>
      <c r="J166" s="10" t="s">
        <v>18</v>
      </c>
      <c r="K166" s="21"/>
    </row>
    <row r="167" spans="1:11" ht="64.5" customHeight="1">
      <c r="A167" s="6">
        <v>155</v>
      </c>
      <c r="B167" s="4" t="s">
        <v>81</v>
      </c>
      <c r="C167" s="15">
        <f t="shared" si="66"/>
        <v>358657.96</v>
      </c>
      <c r="D167" s="15">
        <f t="shared" ref="D167:I167" si="70">D168</f>
        <v>358657.96</v>
      </c>
      <c r="E167" s="15">
        <f t="shared" si="70"/>
        <v>0</v>
      </c>
      <c r="F167" s="15">
        <f t="shared" si="70"/>
        <v>0</v>
      </c>
      <c r="G167" s="15">
        <f t="shared" si="70"/>
        <v>0</v>
      </c>
      <c r="H167" s="15">
        <f t="shared" si="70"/>
        <v>0</v>
      </c>
      <c r="I167" s="15">
        <f t="shared" si="70"/>
        <v>0</v>
      </c>
      <c r="J167" s="10" t="s">
        <v>80</v>
      </c>
      <c r="K167" s="21" t="s">
        <v>19</v>
      </c>
    </row>
    <row r="168" spans="1:11" ht="25.5" customHeight="1">
      <c r="A168" s="6">
        <v>156</v>
      </c>
      <c r="B168" s="2" t="s">
        <v>22</v>
      </c>
      <c r="C168" s="15">
        <f t="shared" si="66"/>
        <v>358657.96</v>
      </c>
      <c r="D168" s="15">
        <v>358657.96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0" t="s">
        <v>18</v>
      </c>
      <c r="K168" s="21"/>
    </row>
  </sheetData>
  <autoFilter ref="A12:K168"/>
  <mergeCells count="26">
    <mergeCell ref="B128:K128"/>
    <mergeCell ref="B54:K54"/>
    <mergeCell ref="K10:K11"/>
    <mergeCell ref="B10:B11"/>
    <mergeCell ref="C10:I10"/>
    <mergeCell ref="J10:J11"/>
    <mergeCell ref="B117:K117"/>
    <mergeCell ref="B114:K114"/>
    <mergeCell ref="B125:K125"/>
    <mergeCell ref="B122:K122"/>
    <mergeCell ref="I1:K1"/>
    <mergeCell ref="B34:K34"/>
    <mergeCell ref="B48:K48"/>
    <mergeCell ref="B28:K28"/>
    <mergeCell ref="A4:K4"/>
    <mergeCell ref="A5:K5"/>
    <mergeCell ref="A10:A11"/>
    <mergeCell ref="A6:K6"/>
    <mergeCell ref="A7:K7"/>
    <mergeCell ref="B137:K137"/>
    <mergeCell ref="B134:K134"/>
    <mergeCell ref="B131:K131"/>
    <mergeCell ref="B160:K160"/>
    <mergeCell ref="B157:K157"/>
    <mergeCell ref="B146:K146"/>
    <mergeCell ref="B140:K140"/>
  </mergeCells>
  <phoneticPr fontId="2" type="noConversion"/>
  <pageMargins left="0.59055118110236227" right="0.59055118110236227" top="0.59055118110236227" bottom="0.59055118110236227" header="0.31496062992125984" footer="0.51181102362204722"/>
  <pageSetup paperSize="9" scale="5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X</cp:lastModifiedBy>
  <cp:revision/>
  <dcterms:created xsi:type="dcterms:W3CDTF">2015-10-01T10:11:08Z</dcterms:created>
  <dcterms:modified xsi:type="dcterms:W3CDTF">2015-12-01T11:41:52Z</dcterms:modified>
</cp:coreProperties>
</file>